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50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motha\Desktop\Anthea 2024\work from home\Oring\oring eval and 238-769T\"/>
    </mc:Choice>
  </mc:AlternateContent>
  <xr:revisionPtr revIDLastSave="1" documentId="8_{1504BA2A-9361-4CAF-BCAA-9BE4C4D8B7E2}" xr6:coauthVersionLast="47" xr6:coauthVersionMax="47" xr10:uidLastSave="{B66321D2-9CC2-4878-8DCA-F7E7F078F894}"/>
  <bookViews>
    <workbookView xWindow="28680" yWindow="-120" windowWidth="29040" windowHeight="15720" xr2:uid="{99A1B1BD-5DAF-4DFF-8FA1-ADCF74687BEC}"/>
  </bookViews>
  <sheets>
    <sheet name="Quality Evaluation" sheetId="3" r:id="rId1"/>
  </sheets>
  <definedNames>
    <definedName name="_xlnm.Print_Area" localSheetId="0">'Quality Evaluation'!$B$7:$AA$35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" i="3" l="1"/>
  <c r="I18" i="3"/>
  <c r="I16" i="3"/>
  <c r="I13" i="3"/>
  <c r="W20" i="3"/>
  <c r="S20" i="3"/>
  <c r="W21" i="3"/>
  <c r="S21" i="3"/>
  <c r="Y13" i="3"/>
  <c r="Q13" i="3"/>
  <c r="Y16" i="3"/>
  <c r="Q16" i="3"/>
  <c r="L14" i="3"/>
  <c r="M14" i="3" s="1"/>
  <c r="L15" i="3"/>
  <c r="M15" i="3"/>
  <c r="L11" i="3"/>
  <c r="M11" i="3" s="1"/>
  <c r="L13" i="3" s="1"/>
  <c r="L12" i="3"/>
  <c r="M12" i="3"/>
  <c r="L10" i="3"/>
  <c r="M10" i="3"/>
  <c r="O26" i="3"/>
  <c r="W22" i="3"/>
  <c r="S22" i="3"/>
  <c r="Y18" i="3"/>
  <c r="Q18" i="3"/>
  <c r="Y17" i="3"/>
  <c r="Q17" i="3"/>
  <c r="L17" i="3"/>
  <c r="L18" i="3" s="1"/>
  <c r="K22" i="3" s="1"/>
  <c r="T21" i="3" s="1"/>
  <c r="Y9" i="3"/>
  <c r="Q9" i="3"/>
  <c r="L9" i="3"/>
  <c r="M9" i="3"/>
  <c r="M17" i="3" l="1"/>
  <c r="K26" i="3"/>
  <c r="K18" i="3"/>
  <c r="X21" i="3"/>
  <c r="L16" i="3"/>
  <c r="K20" i="3"/>
  <c r="K13" i="3"/>
  <c r="K21" i="3"/>
  <c r="K16" i="3"/>
  <c r="K23" i="3" l="1"/>
  <c r="T20" i="3"/>
  <c r="X20" i="3"/>
  <c r="T22" i="3" l="1"/>
  <c r="L26" i="3"/>
  <c r="X22" i="3"/>
  <c r="P26" i="3"/>
</calcChain>
</file>

<file path=xl/sharedStrings.xml><?xml version="1.0" encoding="utf-8"?>
<sst xmlns="http://schemas.openxmlformats.org/spreadsheetml/2006/main" count="73" uniqueCount="61">
  <si>
    <t>Do Not Meet</t>
  </si>
  <si>
    <t>MAX</t>
  </si>
  <si>
    <t>Not applicable</t>
  </si>
  <si>
    <t>NOT MEET</t>
  </si>
  <si>
    <t>0-49</t>
  </si>
  <si>
    <t xml:space="preserve">Partial Meet (large gap) </t>
  </si>
  <si>
    <t>PARTIAL MEET</t>
  </si>
  <si>
    <t>50-59</t>
  </si>
  <si>
    <t>Partial Meet (small gap)</t>
  </si>
  <si>
    <t>Partial Meet</t>
  </si>
  <si>
    <t>60-69</t>
  </si>
  <si>
    <t>Meet</t>
  </si>
  <si>
    <t>MEET</t>
  </si>
  <si>
    <t>70-100</t>
  </si>
  <si>
    <t>X</t>
  </si>
  <si>
    <t>Technical Evaluation Criteria for Q3/L3 - Enquiry: E3515GXNOU Graphite Gasket - DSG-310-232 and DSG-317-094</t>
  </si>
  <si>
    <t>Requirement</t>
  </si>
  <si>
    <t>Criteria</t>
  </si>
  <si>
    <t>Deliverable</t>
  </si>
  <si>
    <t>Scoring Methodology</t>
  </si>
  <si>
    <t>Weighting</t>
  </si>
  <si>
    <t xml:space="preserve"> Rating</t>
  </si>
  <si>
    <t>% Rating</t>
  </si>
  <si>
    <t>% Score</t>
  </si>
  <si>
    <t>[ Supplier Name ] Response</t>
  </si>
  <si>
    <t>Eskom Comments</t>
  </si>
  <si>
    <t xml:space="preserve"> REQUIREMENTS</t>
  </si>
  <si>
    <t>QUALITY</t>
  </si>
  <si>
    <t>A Quality Assurance Program that meets the requirements of 238-103 Rev 3 as identified in 238-769T.</t>
  </si>
  <si>
    <t>The returnable is a document or method statement describing the supplier Quality Programme that provide a description of the processes and supporting information that reflects how processes are managed and work/operation is prepared, reviewed, carried out, recorded, assessed and improved . Examples of processes to be described can include Resource Selection, Quality Control, Receipt Inspection, Purchasing, etc.</t>
  </si>
  <si>
    <t>The returnable is a document or method statement describing the supplier Quality Programme that provide a description of the processes and supporting information that reflects how processes are managed and work/operation is prepared, reviewed, carried out, recorded, assessed and improved . Examples of processes to be described can include Resource Selection, Quality Control, Purchasing, etc.</t>
  </si>
  <si>
    <r>
      <rPr>
        <b/>
        <sz val="14"/>
        <rFont val="Arial"/>
        <family val="2"/>
      </rPr>
      <t>100%</t>
    </r>
    <r>
      <rPr>
        <sz val="14"/>
        <rFont val="Arial"/>
        <family val="2"/>
      </rPr>
      <t xml:space="preserve"> - Conformance with the requirements of 238-103 Rev 3
</t>
    </r>
    <r>
      <rPr>
        <b/>
        <sz val="14"/>
        <rFont val="Arial"/>
        <family val="2"/>
      </rPr>
      <t>75%</t>
    </r>
    <r>
      <rPr>
        <sz val="14"/>
        <rFont val="Arial"/>
        <family val="2"/>
      </rPr>
      <t xml:space="preserve"> - Minor gaps identified with conformance with the requirements of 238-103 Rev 3
</t>
    </r>
    <r>
      <rPr>
        <b/>
        <sz val="14"/>
        <rFont val="Arial"/>
        <family val="2"/>
      </rPr>
      <t>50%</t>
    </r>
    <r>
      <rPr>
        <sz val="14"/>
        <rFont val="Arial"/>
        <family val="2"/>
      </rPr>
      <t xml:space="preserve"> - Major gaps identified with conformance with the requirements of 238-103 Rev 3
</t>
    </r>
    <r>
      <rPr>
        <b/>
        <sz val="14"/>
        <rFont val="Arial"/>
        <family val="2"/>
      </rPr>
      <t>0%</t>
    </r>
    <r>
      <rPr>
        <sz val="14"/>
        <rFont val="Arial"/>
        <family val="2"/>
      </rPr>
      <t xml:space="preserve"> - No documents submitted</t>
    </r>
  </si>
  <si>
    <t>A Quality Assurance Program that meets the requirements of 238-769T.</t>
  </si>
  <si>
    <t>The returnable is a signed Supplier Quality Management System Requirements Form (238-769T), indicating the suppliers commitment to meet the requirements stipulated.</t>
  </si>
  <si>
    <r>
      <rPr>
        <b/>
        <sz val="14"/>
        <color rgb="FF000000"/>
        <rFont val="Arial"/>
        <family val="2"/>
      </rPr>
      <t>100%</t>
    </r>
    <r>
      <rPr>
        <sz val="14"/>
        <color rgb="FF000000"/>
        <rFont val="Arial"/>
        <family val="2"/>
      </rPr>
      <t xml:space="preserve"> - Submission of a signed 238-769T Rev 2
</t>
    </r>
    <r>
      <rPr>
        <b/>
        <sz val="14"/>
        <color rgb="FF000000"/>
        <rFont val="Arial"/>
        <family val="2"/>
      </rPr>
      <t>0%</t>
    </r>
    <r>
      <rPr>
        <sz val="14"/>
        <color rgb="FF000000"/>
        <rFont val="Arial"/>
        <family val="2"/>
      </rPr>
      <t xml:space="preserve"> - No documents submitted</t>
    </r>
  </si>
  <si>
    <t>Control of nonconforming products or service and application for concession.</t>
  </si>
  <si>
    <t>Returnable is an example of a QCP or Quality Project Plan for a similar service or product, identifying sequential operations and indicating inspection and test points (hold and/or witness points) and areas where reports are required .</t>
  </si>
  <si>
    <t>The returnable is a method statement, process document and record demonstrating implementation of Non-conformance and Corrective Action Process. Eg Closed out NCR</t>
  </si>
  <si>
    <r>
      <rPr>
        <b/>
        <sz val="14"/>
        <color rgb="FF000000"/>
        <rFont val="Arial"/>
        <family val="2"/>
      </rPr>
      <t>100%</t>
    </r>
    <r>
      <rPr>
        <sz val="14"/>
        <color rgb="FF000000"/>
        <rFont val="Arial"/>
        <family val="2"/>
      </rPr>
      <t xml:space="preserve"> - Supplier Method Statement and/or Non-conformance and Corrective Action procedure and retained documented information (record) demonstrating criteria implementation. E.g. Non-conformance report with Corrective Actions.
</t>
    </r>
    <r>
      <rPr>
        <b/>
        <sz val="14"/>
        <color rgb="FF000000"/>
        <rFont val="Arial"/>
        <family val="2"/>
      </rPr>
      <t>75%</t>
    </r>
    <r>
      <rPr>
        <sz val="14"/>
        <color rgb="FF000000"/>
        <rFont val="Arial"/>
        <family val="2"/>
      </rPr>
      <t xml:space="preserve"> - Method Statement or documented procedure that defines processes followed for dealing with nonconforming product/service. 
</t>
    </r>
    <r>
      <rPr>
        <b/>
        <sz val="14"/>
        <color rgb="FF000000"/>
        <rFont val="Arial"/>
        <family val="2"/>
      </rPr>
      <t>50%</t>
    </r>
    <r>
      <rPr>
        <sz val="14"/>
        <color rgb="FF000000"/>
        <rFont val="Arial"/>
        <family val="2"/>
      </rPr>
      <t xml:space="preserve"> -  Submission of retained documented information (record) demonstrating criteria implementation. E.g. Non-conformance report with Corrective Actions.
</t>
    </r>
    <r>
      <rPr>
        <b/>
        <sz val="14"/>
        <color rgb="FF000000"/>
        <rFont val="Arial"/>
        <family val="2"/>
      </rPr>
      <t>0%</t>
    </r>
    <r>
      <rPr>
        <sz val="14"/>
        <color rgb="FF000000"/>
        <rFont val="Arial"/>
        <family val="2"/>
      </rPr>
      <t xml:space="preserve"> - No documents submitted</t>
    </r>
  </si>
  <si>
    <t>Supplier Product Inspection Process</t>
  </si>
  <si>
    <t>Supplier to submit method statement and records demonstrating implementation of Inspection Processes performed by the supplier.</t>
  </si>
  <si>
    <r>
      <rPr>
        <b/>
        <sz val="14"/>
        <color rgb="FF000000"/>
        <rFont val="Arial"/>
        <family val="2"/>
      </rPr>
      <t>100%</t>
    </r>
    <r>
      <rPr>
        <sz val="14"/>
        <color rgb="FF000000"/>
        <rFont val="Arial"/>
        <family val="2"/>
      </rPr>
      <t xml:space="preserve"> - Supplier Method Statement and/or Monitoring procedure and retained documented information (record) demonstrating criteria implementation. E.g. Source Verification or Receipt Inspection.
</t>
    </r>
    <r>
      <rPr>
        <b/>
        <sz val="14"/>
        <color rgb="FF000000"/>
        <rFont val="Arial"/>
        <family val="2"/>
      </rPr>
      <t xml:space="preserve">75% </t>
    </r>
    <r>
      <rPr>
        <sz val="14"/>
        <color rgb="FF000000"/>
        <rFont val="Arial"/>
        <family val="2"/>
      </rPr>
      <t xml:space="preserve">- Supplier Method Statement or documented procedure that defines processes followed for verification and inspection of product.
</t>
    </r>
    <r>
      <rPr>
        <b/>
        <sz val="14"/>
        <color rgb="FF000000"/>
        <rFont val="Arial"/>
        <family val="2"/>
      </rPr>
      <t>50%</t>
    </r>
    <r>
      <rPr>
        <sz val="14"/>
        <color rgb="FF000000"/>
        <rFont val="Arial"/>
        <family val="2"/>
      </rPr>
      <t xml:space="preserve"> -  Submission of retained documented information (record) demonstrating criteria implementation. e.g Source Verification or Receipt Inspection
</t>
    </r>
    <r>
      <rPr>
        <b/>
        <sz val="14"/>
        <color rgb="FF000000"/>
        <rFont val="Arial"/>
        <family val="2"/>
      </rPr>
      <t>0%</t>
    </r>
    <r>
      <rPr>
        <sz val="14"/>
        <color rgb="FF000000"/>
        <rFont val="Arial"/>
        <family val="2"/>
      </rPr>
      <t xml:space="preserve"> - No documents submitted</t>
    </r>
  </si>
  <si>
    <t>TOTAL WEIGHTING</t>
  </si>
  <si>
    <t>TECHNICAL</t>
  </si>
  <si>
    <t>Conformance to DSG-310-232 and DSG-317-094</t>
  </si>
  <si>
    <t>Supplier to submit an example of certification that the gasket material was not exposed to and does not ocontain prohibited materials</t>
  </si>
  <si>
    <r>
      <rPr>
        <b/>
        <sz val="14"/>
        <color rgb="FF000000"/>
        <rFont val="Arial"/>
        <family val="2"/>
      </rPr>
      <t>100%</t>
    </r>
    <r>
      <rPr>
        <sz val="14"/>
        <color rgb="FF000000"/>
        <rFont val="Arial"/>
        <family val="2"/>
      </rPr>
      <t xml:space="preserve"> - Submission of an example of certification that the gasket material was not exposed to and does not contain prohibited material cation.
</t>
    </r>
    <r>
      <rPr>
        <b/>
        <sz val="14"/>
        <color rgb="FF000000"/>
        <rFont val="Arial"/>
        <family val="2"/>
      </rPr>
      <t>0%</t>
    </r>
    <r>
      <rPr>
        <sz val="14"/>
        <color rgb="FF000000"/>
        <rFont val="Arial"/>
        <family val="2"/>
      </rPr>
      <t xml:space="preserve"> - No documents  or incorrect document submitted</t>
    </r>
  </si>
  <si>
    <t>Supplier to provide an example of certification that demonstrates that the leachable chlorides conform to requirements  of DSG-317-094</t>
  </si>
  <si>
    <r>
      <rPr>
        <b/>
        <sz val="14"/>
        <color rgb="FF000000"/>
        <rFont val="Arial"/>
        <family val="2"/>
      </rPr>
      <t>100%</t>
    </r>
    <r>
      <rPr>
        <sz val="14"/>
        <color rgb="FF000000"/>
        <rFont val="Arial"/>
        <family val="2"/>
      </rPr>
      <t xml:space="preserve"> -Submission of an example of certification that demonstrates that the leachable chlorides conform to requirements of DSG-317-094. 
</t>
    </r>
    <r>
      <rPr>
        <b/>
        <sz val="14"/>
        <color rgb="FF000000"/>
        <rFont val="Arial"/>
        <family val="2"/>
      </rPr>
      <t>0%</t>
    </r>
    <r>
      <rPr>
        <sz val="14"/>
        <color rgb="FF000000"/>
        <rFont val="Arial"/>
        <family val="2"/>
      </rPr>
      <t xml:space="preserve"> - No documents or incorrect document submitted</t>
    </r>
  </si>
  <si>
    <t>Exeperience</t>
  </si>
  <si>
    <t>Tenderers are required to demonstrate performance in comparable projects of similar size and nature.</t>
  </si>
  <si>
    <t>Three (3) reference letters in company letterheads as proof of previous experience successfully implementing supply and delivery of gaskets for any corporation, with contactable references including project information.</t>
  </si>
  <si>
    <r>
      <rPr>
        <b/>
        <sz val="14"/>
        <color rgb="FF000000"/>
        <rFont val="Arial"/>
        <family val="2"/>
      </rPr>
      <t>100%</t>
    </r>
    <r>
      <rPr>
        <sz val="14"/>
        <color rgb="FF000000"/>
        <rFont val="Arial"/>
        <family val="2"/>
      </rPr>
      <t xml:space="preserve"> - Three Letters with contactable references provided
</t>
    </r>
    <r>
      <rPr>
        <b/>
        <sz val="14"/>
        <color rgb="FF000000"/>
        <rFont val="Arial"/>
        <family val="2"/>
      </rPr>
      <t>75%</t>
    </r>
    <r>
      <rPr>
        <sz val="14"/>
        <color rgb="FF000000"/>
        <rFont val="Arial"/>
        <family val="2"/>
      </rPr>
      <t xml:space="preserve"> - Two letters with contactable references provided
</t>
    </r>
    <r>
      <rPr>
        <b/>
        <sz val="14"/>
        <color rgb="FF000000"/>
        <rFont val="Arial"/>
        <family val="2"/>
      </rPr>
      <t>50%</t>
    </r>
    <r>
      <rPr>
        <sz val="14"/>
        <color rgb="FF000000"/>
        <rFont val="Arial"/>
        <family val="2"/>
      </rPr>
      <t xml:space="preserve"> - One letter with contactable references provided
</t>
    </r>
    <r>
      <rPr>
        <b/>
        <sz val="14"/>
        <color rgb="FF000000"/>
        <rFont val="Arial"/>
        <family val="2"/>
      </rPr>
      <t>0%</t>
    </r>
    <r>
      <rPr>
        <sz val="14"/>
        <color rgb="FF000000"/>
        <rFont val="Arial"/>
        <family val="2"/>
      </rPr>
      <t xml:space="preserve"> - No letters submitted</t>
    </r>
  </si>
  <si>
    <t>Final Analysis</t>
  </si>
  <si>
    <t>EXPERIENCE</t>
  </si>
  <si>
    <t>TOTAL</t>
  </si>
  <si>
    <t>RECOMMENDED</t>
  </si>
  <si>
    <t>NOT RECOMMENDED</t>
  </si>
  <si>
    <t>RE-EVALUATE</t>
  </si>
  <si>
    <t>The scoring of the Functional Evaluation is conducted as follows:
A supplier is given a score in each of the sub-categories. These sub-categories are requirements detailed in the specification or contract. Scores are allocated as follows:
0 - 0% -    Does not meet 
1 - 50% -  Partial meet (Large gap) 
2 - 75% - Partial Meet (Small gap)
3 - 100% - Meet
The score is then summed to a weighted average per category. The category scores are analysed as follows:
0%     - 69%   - Does not meet
70%   - 100% - Meet</t>
  </si>
  <si>
    <t>Compiled by: L.Sityata and J. Le Roux
Signature:
Date: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</si>
</sst>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&quot;R&quot;\ * #,##0.00_ ;_ &quot;R&quot;\ * \-#,##0.00_ ;_ &quot;R&quot;\ * &quot;-&quot;??_ ;_ @_ "/>
    <numFmt numFmtId="165" formatCode="0.0%"/>
  </numFmts>
  <fonts count="2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b/>
      <i/>
      <sz val="8"/>
      <color indexed="9"/>
      <name val="Arial"/>
      <family val="2"/>
    </font>
    <font>
      <b/>
      <i/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6"/>
      <color indexed="8"/>
      <name val="Arial"/>
      <family val="2"/>
    </font>
    <font>
      <b/>
      <sz val="2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4"/>
      <color indexed="9"/>
      <name val="Arial"/>
      <family val="2"/>
    </font>
    <font>
      <b/>
      <sz val="16"/>
      <color indexed="9"/>
      <name val="Arial"/>
      <family val="2"/>
    </font>
    <font>
      <sz val="16"/>
      <name val="Arial"/>
      <family val="2"/>
    </font>
    <font>
      <b/>
      <i/>
      <sz val="16"/>
      <color indexed="9"/>
      <name val="Arial"/>
      <family val="2"/>
    </font>
    <font>
      <b/>
      <i/>
      <sz val="16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i/>
      <sz val="10"/>
      <name val="Arial"/>
      <family val="2"/>
    </font>
    <font>
      <sz val="16"/>
      <color indexed="8"/>
      <name val="Arial"/>
      <family val="2"/>
    </font>
    <font>
      <b/>
      <sz val="16"/>
      <color indexed="10"/>
      <name val="Arial"/>
      <family val="2"/>
    </font>
    <font>
      <sz val="14"/>
      <name val="Arial"/>
      <family val="2"/>
    </font>
    <font>
      <b/>
      <sz val="14"/>
      <color rgb="FF000000"/>
      <name val="Arial"/>
      <family val="2"/>
    </font>
    <font>
      <sz val="14"/>
      <color rgb="FF000000"/>
      <name val="Arial"/>
      <family val="2"/>
    </font>
    <font>
      <sz val="8"/>
      <color theme="9" tint="-0.499984740745262"/>
      <name val="Arial"/>
      <family val="2"/>
    </font>
    <font>
      <b/>
      <sz val="16"/>
      <color theme="9" tint="-0.499984740745262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00CC"/>
        <bgColor indexed="64"/>
      </patternFill>
    </fill>
    <fill>
      <patternFill patternType="solid">
        <fgColor theme="9" tint="-0.499984740745262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95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vertical="center" textRotation="90" wrapText="1"/>
    </xf>
    <xf numFmtId="0" fontId="5" fillId="0" borderId="0" xfId="0" applyFont="1" applyAlignment="1">
      <alignment vertical="center"/>
    </xf>
    <xf numFmtId="0" fontId="3" fillId="3" borderId="2" xfId="0" applyFont="1" applyFill="1" applyBorder="1" applyAlignment="1">
      <alignment horizontal="center" vertical="center" wrapText="1"/>
    </xf>
    <xf numFmtId="9" fontId="6" fillId="2" borderId="0" xfId="4" applyFont="1" applyFill="1" applyBorder="1" applyAlignment="1" applyProtection="1">
      <alignment horizontal="center" vertical="center" wrapText="1"/>
    </xf>
    <xf numFmtId="9" fontId="6" fillId="2" borderId="7" xfId="4" applyFont="1" applyFill="1" applyBorder="1" applyAlignment="1" applyProtection="1">
      <alignment horizontal="center" vertical="center" wrapText="1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2" borderId="8" xfId="0" applyFont="1" applyFill="1" applyBorder="1" applyAlignment="1">
      <alignment vertical="center"/>
    </xf>
    <xf numFmtId="0" fontId="5" fillId="4" borderId="2" xfId="0" applyFont="1" applyFill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wrapText="1"/>
    </xf>
    <xf numFmtId="9" fontId="2" fillId="0" borderId="3" xfId="0" applyNumberFormat="1" applyFont="1" applyBorder="1" applyAlignment="1">
      <alignment vertical="center"/>
    </xf>
    <xf numFmtId="9" fontId="2" fillId="0" borderId="6" xfId="0" applyNumberFormat="1" applyFont="1" applyBorder="1" applyAlignment="1">
      <alignment vertical="center"/>
    </xf>
    <xf numFmtId="9" fontId="6" fillId="3" borderId="2" xfId="4" applyFont="1" applyFill="1" applyBorder="1" applyAlignment="1" applyProtection="1">
      <alignment horizontal="center" vertical="center" wrapText="1"/>
    </xf>
    <xf numFmtId="9" fontId="7" fillId="0" borderId="2" xfId="4" applyFont="1" applyFill="1" applyBorder="1" applyAlignment="1" applyProtection="1">
      <alignment horizontal="center" vertical="center" wrapText="1"/>
    </xf>
    <xf numFmtId="9" fontId="2" fillId="0" borderId="6" xfId="0" applyNumberFormat="1" applyFont="1" applyBorder="1" applyAlignment="1">
      <alignment horizontal="center" vertical="center"/>
    </xf>
    <xf numFmtId="9" fontId="2" fillId="0" borderId="0" xfId="0" applyNumberFormat="1" applyFont="1" applyAlignment="1">
      <alignment vertical="center"/>
    </xf>
    <xf numFmtId="9" fontId="2" fillId="2" borderId="0" xfId="0" applyNumberFormat="1" applyFont="1" applyFill="1" applyAlignment="1">
      <alignment vertical="center"/>
    </xf>
    <xf numFmtId="165" fontId="2" fillId="0" borderId="0" xfId="4" applyNumberFormat="1" applyFont="1" applyFill="1" applyBorder="1" applyAlignment="1" applyProtection="1">
      <alignment horizontal="center" vertical="center" wrapText="1"/>
    </xf>
    <xf numFmtId="0" fontId="2" fillId="9" borderId="0" xfId="0" applyFont="1" applyFill="1" applyAlignment="1">
      <alignment vertical="center"/>
    </xf>
    <xf numFmtId="9" fontId="2" fillId="9" borderId="0" xfId="4" applyFont="1" applyFill="1" applyBorder="1" applyAlignment="1" applyProtection="1">
      <alignment vertical="center"/>
    </xf>
    <xf numFmtId="0" fontId="2" fillId="9" borderId="0" xfId="0" applyFont="1" applyFill="1" applyAlignment="1">
      <alignment horizontal="center" vertical="center"/>
    </xf>
    <xf numFmtId="0" fontId="4" fillId="9" borderId="0" xfId="0" applyFont="1" applyFill="1" applyAlignment="1">
      <alignment horizontal="center" vertical="center" textRotation="90"/>
    </xf>
    <xf numFmtId="0" fontId="7" fillId="9" borderId="0" xfId="0" applyFont="1" applyFill="1" applyAlignment="1">
      <alignment horizontal="center" vertical="center"/>
    </xf>
    <xf numFmtId="0" fontId="5" fillId="9" borderId="0" xfId="0" applyFont="1" applyFill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11" fillId="5" borderId="1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 textRotation="90"/>
    </xf>
    <xf numFmtId="0" fontId="9" fillId="4" borderId="2" xfId="0" applyFont="1" applyFill="1" applyBorder="1" applyAlignment="1">
      <alignment horizontal="center" vertical="center" textRotation="90" wrapText="1"/>
    </xf>
    <xf numFmtId="9" fontId="9" fillId="4" borderId="2" xfId="0" applyNumberFormat="1" applyFont="1" applyFill="1" applyBorder="1" applyAlignment="1">
      <alignment horizontal="center" vertical="center" textRotation="90" wrapText="1"/>
    </xf>
    <xf numFmtId="0" fontId="12" fillId="4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49" fontId="15" fillId="3" borderId="2" xfId="0" applyNumberFormat="1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 wrapText="1"/>
    </xf>
    <xf numFmtId="9" fontId="17" fillId="3" borderId="2" xfId="4" applyFont="1" applyFill="1" applyBorder="1" applyAlignment="1" applyProtection="1">
      <alignment horizontal="center" vertical="center" wrapText="1"/>
    </xf>
    <xf numFmtId="9" fontId="17" fillId="2" borderId="0" xfId="4" applyFont="1" applyFill="1" applyBorder="1" applyAlignment="1" applyProtection="1">
      <alignment horizontal="center" vertical="center" wrapText="1"/>
    </xf>
    <xf numFmtId="9" fontId="15" fillId="3" borderId="2" xfId="4" applyFont="1" applyFill="1" applyBorder="1" applyAlignment="1" applyProtection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165" fontId="20" fillId="2" borderId="0" xfId="4" applyNumberFormat="1" applyFont="1" applyFill="1" applyBorder="1" applyAlignment="1" applyProtection="1">
      <alignment horizontal="center" vertical="center" wrapText="1"/>
    </xf>
    <xf numFmtId="0" fontId="19" fillId="2" borderId="7" xfId="0" applyFont="1" applyFill="1" applyBorder="1" applyAlignment="1">
      <alignment vertical="center"/>
    </xf>
    <xf numFmtId="0" fontId="19" fillId="9" borderId="0" xfId="0" applyFont="1" applyFill="1" applyAlignment="1">
      <alignment vertical="center"/>
    </xf>
    <xf numFmtId="0" fontId="19" fillId="2" borderId="1" xfId="0" applyFont="1" applyFill="1" applyBorder="1" applyAlignment="1">
      <alignment vertical="center"/>
    </xf>
    <xf numFmtId="0" fontId="19" fillId="2" borderId="2" xfId="0" applyFont="1" applyFill="1" applyBorder="1" applyAlignment="1">
      <alignment vertical="center"/>
    </xf>
    <xf numFmtId="0" fontId="22" fillId="6" borderId="2" xfId="0" applyFont="1" applyFill="1" applyBorder="1" applyAlignment="1">
      <alignment vertical="center"/>
    </xf>
    <xf numFmtId="0" fontId="23" fillId="6" borderId="3" xfId="0" applyFont="1" applyFill="1" applyBorder="1" applyAlignment="1">
      <alignment vertical="center"/>
    </xf>
    <xf numFmtId="9" fontId="23" fillId="6" borderId="1" xfId="0" applyNumberFormat="1" applyFont="1" applyFill="1" applyBorder="1" applyAlignment="1">
      <alignment horizontal="center" vertical="center" textRotation="90"/>
    </xf>
    <xf numFmtId="9" fontId="23" fillId="6" borderId="2" xfId="0" applyNumberFormat="1" applyFont="1" applyFill="1" applyBorder="1" applyAlignment="1">
      <alignment horizontal="center" vertical="center" textRotation="90"/>
    </xf>
    <xf numFmtId="0" fontId="23" fillId="6" borderId="3" xfId="0" applyFont="1" applyFill="1" applyBorder="1" applyAlignment="1">
      <alignment horizontal="center" vertical="center" textRotation="90"/>
    </xf>
    <xf numFmtId="165" fontId="15" fillId="3" borderId="2" xfId="4" applyNumberFormat="1" applyFont="1" applyFill="1" applyBorder="1" applyAlignment="1" applyProtection="1">
      <alignment horizontal="center" vertical="center" wrapText="1"/>
    </xf>
    <xf numFmtId="9" fontId="15" fillId="2" borderId="0" xfId="4" applyFont="1" applyFill="1" applyBorder="1" applyAlignment="1" applyProtection="1">
      <alignment horizontal="center" vertical="center" wrapText="1"/>
    </xf>
    <xf numFmtId="9" fontId="10" fillId="7" borderId="2" xfId="4" applyFont="1" applyFill="1" applyBorder="1" applyAlignment="1" applyProtection="1">
      <alignment horizontal="center" vertical="center"/>
    </xf>
    <xf numFmtId="0" fontId="13" fillId="0" borderId="7" xfId="0" applyFont="1" applyBorder="1" applyAlignment="1">
      <alignment horizontal="center" vertical="top"/>
    </xf>
    <xf numFmtId="0" fontId="16" fillId="0" borderId="1" xfId="0" applyFont="1" applyBorder="1" applyAlignment="1">
      <alignment vertical="center"/>
    </xf>
    <xf numFmtId="0" fontId="16" fillId="0" borderId="2" xfId="0" applyFont="1" applyBorder="1" applyAlignment="1">
      <alignment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165" fontId="16" fillId="0" borderId="1" xfId="0" applyNumberFormat="1" applyFont="1" applyBorder="1" applyAlignment="1">
      <alignment horizontal="center" vertical="center"/>
    </xf>
    <xf numFmtId="9" fontId="16" fillId="0" borderId="3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4" xfId="0" applyFont="1" applyBorder="1" applyAlignment="1">
      <alignment vertical="center"/>
    </xf>
    <xf numFmtId="0" fontId="16" fillId="0" borderId="5" xfId="0" applyFont="1" applyBorder="1" applyAlignment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9" fontId="16" fillId="0" borderId="6" xfId="0" applyNumberFormat="1" applyFont="1" applyBorder="1" applyAlignment="1">
      <alignment horizontal="center" vertical="center"/>
    </xf>
    <xf numFmtId="0" fontId="16" fillId="2" borderId="0" xfId="0" applyFont="1" applyFill="1" applyAlignment="1">
      <alignment vertical="center"/>
    </xf>
    <xf numFmtId="0" fontId="16" fillId="2" borderId="0" xfId="0" applyFont="1" applyFill="1" applyAlignment="1">
      <alignment horizontal="center" vertical="center"/>
    </xf>
    <xf numFmtId="9" fontId="16" fillId="0" borderId="0" xfId="0" applyNumberFormat="1" applyFont="1" applyAlignment="1">
      <alignment vertical="center"/>
    </xf>
    <xf numFmtId="9" fontId="16" fillId="2" borderId="0" xfId="0" applyNumberFormat="1" applyFont="1" applyFill="1" applyAlignment="1">
      <alignment vertical="center"/>
    </xf>
    <xf numFmtId="165" fontId="16" fillId="10" borderId="2" xfId="4" applyNumberFormat="1" applyFont="1" applyFill="1" applyBorder="1" applyAlignment="1" applyProtection="1">
      <alignment horizontal="center" vertical="center" wrapText="1"/>
    </xf>
    <xf numFmtId="9" fontId="17" fillId="3" borderId="9" xfId="4" applyFont="1" applyFill="1" applyBorder="1" applyAlignment="1" applyProtection="1">
      <alignment horizontal="center" vertical="center" wrapText="1"/>
    </xf>
    <xf numFmtId="0" fontId="23" fillId="6" borderId="10" xfId="0" applyFont="1" applyFill="1" applyBorder="1" applyAlignment="1">
      <alignment vertical="center"/>
    </xf>
    <xf numFmtId="0" fontId="16" fillId="0" borderId="9" xfId="0" applyFont="1" applyBorder="1" applyAlignment="1">
      <alignment horizontal="center" vertical="center"/>
    </xf>
    <xf numFmtId="9" fontId="16" fillId="0" borderId="11" xfId="0" applyNumberFormat="1" applyFont="1" applyBorder="1" applyAlignment="1">
      <alignment horizontal="center" vertical="center"/>
    </xf>
    <xf numFmtId="0" fontId="12" fillId="2" borderId="12" xfId="0" applyFont="1" applyFill="1" applyBorder="1" applyAlignment="1">
      <alignment vertical="center" wrapText="1"/>
    </xf>
    <xf numFmtId="0" fontId="16" fillId="2" borderId="13" xfId="0" applyFont="1" applyFill="1" applyBorder="1" applyAlignment="1">
      <alignment vertical="center"/>
    </xf>
    <xf numFmtId="0" fontId="12" fillId="0" borderId="14" xfId="0" applyFont="1" applyBorder="1" applyAlignment="1">
      <alignment horizontal="center" vertical="center" wrapText="1"/>
    </xf>
    <xf numFmtId="9" fontId="18" fillId="0" borderId="15" xfId="4" applyFont="1" applyFill="1" applyBorder="1" applyAlignment="1" applyProtection="1">
      <alignment horizontal="center" vertical="center" wrapText="1"/>
    </xf>
    <xf numFmtId="9" fontId="17" fillId="2" borderId="2" xfId="4" applyFont="1" applyFill="1" applyBorder="1" applyAlignment="1" applyProtection="1">
      <alignment horizontal="center" vertical="center" wrapText="1"/>
    </xf>
    <xf numFmtId="9" fontId="18" fillId="0" borderId="2" xfId="4" applyFont="1" applyFill="1" applyBorder="1" applyAlignment="1" applyProtection="1">
      <alignment horizontal="center" vertical="center" wrapText="1"/>
    </xf>
    <xf numFmtId="9" fontId="17" fillId="2" borderId="14" xfId="4" applyFont="1" applyFill="1" applyBorder="1" applyAlignment="1" applyProtection="1">
      <alignment horizontal="center" vertical="center" wrapText="1"/>
    </xf>
    <xf numFmtId="0" fontId="24" fillId="0" borderId="14" xfId="0" applyFont="1" applyBorder="1" applyAlignment="1">
      <alignment vertical="top" wrapText="1"/>
    </xf>
    <xf numFmtId="49" fontId="24" fillId="0" borderId="14" xfId="0" applyNumberFormat="1" applyFont="1" applyBorder="1" applyAlignment="1">
      <alignment vertical="center" wrapText="1"/>
    </xf>
    <xf numFmtId="49" fontId="24" fillId="0" borderId="14" xfId="0" applyNumberFormat="1" applyFont="1" applyBorder="1" applyAlignment="1">
      <alignment vertical="top" wrapText="1"/>
    </xf>
    <xf numFmtId="9" fontId="9" fillId="0" borderId="2" xfId="4" applyFont="1" applyFill="1" applyBorder="1" applyAlignment="1" applyProtection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9" fontId="24" fillId="0" borderId="2" xfId="4" applyFont="1" applyFill="1" applyBorder="1" applyAlignment="1" applyProtection="1">
      <alignment horizontal="center" vertical="center" wrapText="1"/>
    </xf>
    <xf numFmtId="165" fontId="24" fillId="0" borderId="2" xfId="4" applyNumberFormat="1" applyFont="1" applyFill="1" applyBorder="1" applyAlignment="1" applyProtection="1">
      <alignment horizontal="center" vertical="center" wrapText="1"/>
    </xf>
    <xf numFmtId="9" fontId="9" fillId="0" borderId="14" xfId="4" applyFont="1" applyFill="1" applyBorder="1" applyAlignment="1" applyProtection="1">
      <alignment horizontal="center" vertical="center"/>
    </xf>
    <xf numFmtId="0" fontId="24" fillId="0" borderId="14" xfId="0" applyFont="1" applyBorder="1" applyAlignment="1">
      <alignment horizontal="center" vertical="center" wrapText="1"/>
    </xf>
    <xf numFmtId="9" fontId="24" fillId="0" borderId="14" xfId="4" applyFont="1" applyFill="1" applyBorder="1" applyAlignment="1" applyProtection="1">
      <alignment horizontal="center" vertical="center" wrapText="1"/>
    </xf>
    <xf numFmtId="165" fontId="24" fillId="0" borderId="14" xfId="4" applyNumberFormat="1" applyFont="1" applyFill="1" applyBorder="1" applyAlignment="1" applyProtection="1">
      <alignment horizontal="center" vertical="center" wrapText="1"/>
    </xf>
    <xf numFmtId="0" fontId="24" fillId="0" borderId="2" xfId="0" applyFont="1" applyBorder="1" applyAlignment="1">
      <alignment vertical="top" wrapText="1"/>
    </xf>
    <xf numFmtId="49" fontId="24" fillId="0" borderId="2" xfId="0" applyNumberFormat="1" applyFont="1" applyBorder="1" applyAlignment="1">
      <alignment vertical="center" wrapText="1"/>
    </xf>
    <xf numFmtId="49" fontId="24" fillId="0" borderId="2" xfId="0" applyNumberFormat="1" applyFont="1" applyBorder="1" applyAlignment="1">
      <alignment vertical="top" wrapText="1"/>
    </xf>
    <xf numFmtId="9" fontId="9" fillId="0" borderId="14" xfId="4" applyFont="1" applyFill="1" applyBorder="1" applyAlignment="1" applyProtection="1">
      <alignment horizontal="center" vertical="center" wrapText="1"/>
    </xf>
    <xf numFmtId="0" fontId="2" fillId="11" borderId="16" xfId="0" applyFont="1" applyFill="1" applyBorder="1" applyAlignment="1">
      <alignment vertical="center"/>
    </xf>
    <xf numFmtId="0" fontId="2" fillId="11" borderId="17" xfId="0" applyFont="1" applyFill="1" applyBorder="1" applyAlignment="1">
      <alignment vertical="center"/>
    </xf>
    <xf numFmtId="0" fontId="5" fillId="11" borderId="17" xfId="0" applyFont="1" applyFill="1" applyBorder="1" applyAlignment="1">
      <alignment vertical="center"/>
    </xf>
    <xf numFmtId="0" fontId="19" fillId="11" borderId="17" xfId="0" applyFont="1" applyFill="1" applyBorder="1" applyAlignment="1">
      <alignment vertical="center"/>
    </xf>
    <xf numFmtId="0" fontId="2" fillId="11" borderId="18" xfId="0" applyFont="1" applyFill="1" applyBorder="1" applyAlignment="1">
      <alignment vertical="center"/>
    </xf>
    <xf numFmtId="0" fontId="12" fillId="11" borderId="13" xfId="0" applyFont="1" applyFill="1" applyBorder="1" applyAlignment="1">
      <alignment horizontal="left" vertical="center" textRotation="90" wrapText="1"/>
    </xf>
    <xf numFmtId="0" fontId="16" fillId="11" borderId="13" xfId="0" applyFont="1" applyFill="1" applyBorder="1" applyAlignment="1">
      <alignment vertical="center"/>
    </xf>
    <xf numFmtId="0" fontId="26" fillId="0" borderId="14" xfId="0" applyFont="1" applyBorder="1" applyAlignment="1">
      <alignment vertical="top" wrapText="1"/>
    </xf>
    <xf numFmtId="49" fontId="26" fillId="0" borderId="14" xfId="0" applyNumberFormat="1" applyFont="1" applyBorder="1" applyAlignment="1">
      <alignment vertical="top" wrapText="1"/>
    </xf>
    <xf numFmtId="0" fontId="26" fillId="0" borderId="2" xfId="0" applyFont="1" applyBorder="1" applyAlignment="1">
      <alignment vertical="top" wrapText="1"/>
    </xf>
    <xf numFmtId="49" fontId="26" fillId="0" borderId="2" xfId="0" applyNumberFormat="1" applyFont="1" applyBorder="1" applyAlignment="1">
      <alignment vertical="top" wrapText="1"/>
    </xf>
    <xf numFmtId="0" fontId="5" fillId="4" borderId="3" xfId="0" applyFont="1" applyFill="1" applyBorder="1" applyAlignment="1">
      <alignment horizontal="center" vertical="center" textRotation="90" wrapText="1"/>
    </xf>
    <xf numFmtId="9" fontId="7" fillId="0" borderId="3" xfId="4" applyFont="1" applyFill="1" applyBorder="1" applyAlignment="1" applyProtection="1">
      <alignment horizontal="center" vertical="center" wrapText="1"/>
    </xf>
    <xf numFmtId="9" fontId="6" fillId="3" borderId="3" xfId="4" applyFont="1" applyFill="1" applyBorder="1" applyAlignment="1" applyProtection="1">
      <alignment horizontal="center" vertical="center" wrapText="1"/>
    </xf>
    <xf numFmtId="9" fontId="27" fillId="0" borderId="0" xfId="0" applyNumberFormat="1" applyFont="1" applyAlignment="1">
      <alignment vertical="center"/>
    </xf>
    <xf numFmtId="9" fontId="9" fillId="0" borderId="20" xfId="4" applyFont="1" applyFill="1" applyBorder="1" applyAlignment="1" applyProtection="1">
      <alignment horizontal="center" vertical="center"/>
    </xf>
    <xf numFmtId="0" fontId="24" fillId="0" borderId="20" xfId="0" applyFont="1" applyBorder="1" applyAlignment="1">
      <alignment horizontal="center" vertical="center" wrapText="1"/>
    </xf>
    <xf numFmtId="9" fontId="24" fillId="0" borderId="20" xfId="4" applyFont="1" applyFill="1" applyBorder="1" applyAlignment="1" applyProtection="1">
      <alignment horizontal="center" vertical="center" wrapText="1"/>
    </xf>
    <xf numFmtId="165" fontId="24" fillId="0" borderId="20" xfId="4" applyNumberFormat="1" applyFont="1" applyFill="1" applyBorder="1" applyAlignment="1" applyProtection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textRotation="90"/>
    </xf>
    <xf numFmtId="0" fontId="15" fillId="2" borderId="2" xfId="0" applyFont="1" applyFill="1" applyBorder="1" applyAlignment="1">
      <alignment horizontal="center" vertical="center" textRotation="90" wrapText="1"/>
    </xf>
    <xf numFmtId="0" fontId="13" fillId="11" borderId="23" xfId="0" applyFont="1" applyFill="1" applyBorder="1" applyAlignment="1">
      <alignment vertical="center"/>
    </xf>
    <xf numFmtId="0" fontId="28" fillId="11" borderId="24" xfId="0" applyFont="1" applyFill="1" applyBorder="1" applyAlignment="1">
      <alignment vertical="top" wrapText="1"/>
    </xf>
    <xf numFmtId="9" fontId="5" fillId="4" borderId="0" xfId="0" applyNumberFormat="1" applyFont="1" applyFill="1" applyAlignment="1">
      <alignment horizontal="center" vertical="center" textRotation="90" wrapText="1"/>
    </xf>
    <xf numFmtId="0" fontId="3" fillId="2" borderId="0" xfId="0" applyFont="1" applyFill="1" applyAlignment="1">
      <alignment horizontal="center" vertical="center" textRotation="90" wrapText="1"/>
    </xf>
    <xf numFmtId="0" fontId="28" fillId="11" borderId="12" xfId="0" applyFont="1" applyFill="1" applyBorder="1" applyAlignment="1">
      <alignment vertical="top" wrapText="1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center" vertical="center" textRotation="90"/>
    </xf>
    <xf numFmtId="0" fontId="23" fillId="2" borderId="0" xfId="0" applyFont="1" applyFill="1" applyAlignment="1">
      <alignment vertical="center"/>
    </xf>
    <xf numFmtId="0" fontId="0" fillId="0" borderId="0" xfId="0" applyAlignment="1">
      <alignment horizontal="center" vertical="center" wrapText="1"/>
    </xf>
    <xf numFmtId="0" fontId="21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vertical="center"/>
    </xf>
    <xf numFmtId="9" fontId="2" fillId="0" borderId="0" xfId="0" applyNumberFormat="1" applyFont="1" applyAlignment="1">
      <alignment horizontal="center" vertical="center"/>
    </xf>
    <xf numFmtId="0" fontId="22" fillId="2" borderId="0" xfId="0" applyFont="1" applyFill="1" applyAlignment="1">
      <alignment vertical="center"/>
    </xf>
    <xf numFmtId="0" fontId="13" fillId="0" borderId="0" xfId="0" applyFont="1" applyAlignment="1">
      <alignment horizontal="center" vertical="top"/>
    </xf>
    <xf numFmtId="9" fontId="16" fillId="0" borderId="0" xfId="0" applyNumberFormat="1" applyFont="1" applyAlignment="1">
      <alignment horizontal="center" vertical="center"/>
    </xf>
    <xf numFmtId="0" fontId="12" fillId="2" borderId="0" xfId="0" applyFont="1" applyFill="1" applyAlignment="1">
      <alignment vertical="center" wrapText="1"/>
    </xf>
    <xf numFmtId="0" fontId="12" fillId="11" borderId="0" xfId="0" applyFont="1" applyFill="1" applyAlignment="1">
      <alignment horizontal="left" vertical="center" textRotation="90" wrapText="1"/>
    </xf>
    <xf numFmtId="0" fontId="16" fillId="11" borderId="0" xfId="0" applyFont="1" applyFill="1" applyAlignment="1">
      <alignment vertical="center"/>
    </xf>
    <xf numFmtId="0" fontId="13" fillId="11" borderId="0" xfId="0" applyFont="1" applyFill="1" applyAlignment="1">
      <alignment horizontal="center" vertical="top"/>
    </xf>
    <xf numFmtId="0" fontId="13" fillId="11" borderId="13" xfId="0" applyFont="1" applyFill="1" applyBorder="1" applyAlignment="1">
      <alignment vertical="center" wrapText="1"/>
    </xf>
    <xf numFmtId="0" fontId="2" fillId="11" borderId="13" xfId="0" applyFont="1" applyFill="1" applyBorder="1" applyAlignment="1">
      <alignment vertical="center"/>
    </xf>
    <xf numFmtId="0" fontId="28" fillId="11" borderId="25" xfId="0" applyFont="1" applyFill="1" applyBorder="1" applyAlignment="1">
      <alignment horizontal="left" vertical="top" wrapText="1"/>
    </xf>
    <xf numFmtId="0" fontId="12" fillId="8" borderId="5" xfId="0" applyFont="1" applyFill="1" applyBorder="1" applyAlignment="1">
      <alignment horizontal="center" vertical="center" textRotation="90" wrapText="1"/>
    </xf>
    <xf numFmtId="0" fontId="12" fillId="8" borderId="20" xfId="0" applyFont="1" applyFill="1" applyBorder="1" applyAlignment="1">
      <alignment horizontal="center" vertical="center" textRotation="90" wrapText="1"/>
    </xf>
    <xf numFmtId="0" fontId="12" fillId="8" borderId="14" xfId="0" applyFont="1" applyFill="1" applyBorder="1" applyAlignment="1">
      <alignment horizontal="center" vertical="center" textRotation="90" wrapText="1"/>
    </xf>
    <xf numFmtId="0" fontId="12" fillId="11" borderId="23" xfId="0" applyFont="1" applyFill="1" applyBorder="1" applyAlignment="1">
      <alignment horizontal="center" vertical="center"/>
    </xf>
    <xf numFmtId="0" fontId="12" fillId="11" borderId="0" xfId="0" applyFont="1" applyFill="1" applyAlignment="1">
      <alignment horizontal="right" vertical="center" wrapText="1"/>
    </xf>
    <xf numFmtId="0" fontId="12" fillId="11" borderId="0" xfId="0" applyFont="1" applyFill="1" applyAlignment="1">
      <alignment horizontal="left" vertical="top" wrapText="1"/>
    </xf>
    <xf numFmtId="0" fontId="12" fillId="11" borderId="13" xfId="0" applyFont="1" applyFill="1" applyBorder="1" applyAlignment="1">
      <alignment horizontal="left" vertical="top" wrapText="1"/>
    </xf>
    <xf numFmtId="0" fontId="12" fillId="11" borderId="13" xfId="0" applyFont="1" applyFill="1" applyBorder="1" applyAlignment="1">
      <alignment horizontal="right" vertical="center" wrapText="1"/>
    </xf>
    <xf numFmtId="0" fontId="15" fillId="3" borderId="3" xfId="0" applyFont="1" applyFill="1" applyBorder="1" applyAlignment="1">
      <alignment horizontal="left" vertical="center" wrapText="1"/>
    </xf>
    <xf numFmtId="0" fontId="15" fillId="3" borderId="19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left" vertical="center" wrapText="1"/>
    </xf>
    <xf numFmtId="165" fontId="15" fillId="3" borderId="3" xfId="4" applyNumberFormat="1" applyFont="1" applyFill="1" applyBorder="1" applyAlignment="1" applyProtection="1">
      <alignment horizontal="center" vertical="center" wrapText="1"/>
    </xf>
    <xf numFmtId="165" fontId="15" fillId="3" borderId="1" xfId="4" applyNumberFormat="1" applyFont="1" applyFill="1" applyBorder="1" applyAlignment="1" applyProtection="1">
      <alignment horizontal="center" vertical="center" wrapText="1"/>
    </xf>
    <xf numFmtId="0" fontId="10" fillId="7" borderId="3" xfId="0" applyFont="1" applyFill="1" applyBorder="1" applyAlignment="1">
      <alignment horizontal="center" vertical="center"/>
    </xf>
    <xf numFmtId="0" fontId="10" fillId="7" borderId="19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left" vertical="center"/>
    </xf>
    <xf numFmtId="0" fontId="12" fillId="6" borderId="19" xfId="0" applyFont="1" applyFill="1" applyBorder="1" applyAlignment="1">
      <alignment horizontal="left" vertical="center"/>
    </xf>
    <xf numFmtId="0" fontId="12" fillId="6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center" vertical="center" wrapText="1"/>
    </xf>
    <xf numFmtId="165" fontId="15" fillId="3" borderId="10" xfId="4" applyNumberFormat="1" applyFont="1" applyFill="1" applyBorder="1" applyAlignment="1" applyProtection="1">
      <alignment horizontal="center" vertical="center" wrapText="1"/>
    </xf>
    <xf numFmtId="165" fontId="20" fillId="3" borderId="3" xfId="4" applyNumberFormat="1" applyFont="1" applyFill="1" applyBorder="1" applyAlignment="1" applyProtection="1">
      <alignment horizontal="center" vertical="center" wrapText="1"/>
    </xf>
    <xf numFmtId="165" fontId="20" fillId="3" borderId="1" xfId="4" applyNumberFormat="1" applyFont="1" applyFill="1" applyBorder="1" applyAlignment="1" applyProtection="1">
      <alignment horizontal="center" vertical="center" wrapText="1"/>
    </xf>
    <xf numFmtId="165" fontId="20" fillId="3" borderId="19" xfId="4" applyNumberFormat="1" applyFont="1" applyFill="1" applyBorder="1" applyAlignment="1" applyProtection="1">
      <alignment horizontal="center" vertical="center" wrapText="1"/>
    </xf>
    <xf numFmtId="0" fontId="12" fillId="8" borderId="21" xfId="0" applyFont="1" applyFill="1" applyBorder="1" applyAlignment="1">
      <alignment horizontal="center" vertical="center" textRotation="90" wrapText="1"/>
    </xf>
    <xf numFmtId="0" fontId="0" fillId="0" borderId="21" xfId="0" applyBorder="1" applyAlignment="1">
      <alignment vertical="center" textRotation="90" wrapText="1"/>
    </xf>
    <xf numFmtId="0" fontId="0" fillId="0" borderId="22" xfId="0" applyBorder="1" applyAlignment="1">
      <alignment vertical="center" textRotation="90" wrapText="1"/>
    </xf>
    <xf numFmtId="165" fontId="10" fillId="7" borderId="3" xfId="4" applyNumberFormat="1" applyFont="1" applyFill="1" applyBorder="1" applyAlignment="1" applyProtection="1">
      <alignment horizontal="center" vertical="center" wrapText="1"/>
    </xf>
    <xf numFmtId="165" fontId="10" fillId="7" borderId="1" xfId="4" applyNumberFormat="1" applyFont="1" applyFill="1" applyBorder="1" applyAlignment="1" applyProtection="1">
      <alignment horizontal="center" vertical="center" wrapText="1"/>
    </xf>
    <xf numFmtId="165" fontId="10" fillId="7" borderId="10" xfId="4" applyNumberFormat="1" applyFont="1" applyFill="1" applyBorder="1" applyAlignment="1" applyProtection="1">
      <alignment horizontal="center" vertical="center" wrapText="1"/>
    </xf>
  </cellXfs>
  <cellStyles count="8">
    <cellStyle name="Currency 2" xfId="1" xr:uid="{E5A76794-6C61-4777-AB78-BAC7D4B76D69}"/>
    <cellStyle name="Normal" xfId="0" builtinId="0"/>
    <cellStyle name="Normal 2" xfId="2" xr:uid="{DC2715C5-5D51-44F9-BBA1-9A77B769AC17}"/>
    <cellStyle name="Normal 3" xfId="3" xr:uid="{EC5E85E8-D778-4A1D-96B1-42D8097C19F3}"/>
    <cellStyle name="Percent" xfId="4" builtinId="5"/>
    <cellStyle name="Percent 2" xfId="5" xr:uid="{9EBB0856-728C-4E4B-B9F0-A624C72B337B}"/>
    <cellStyle name="Percent 2 2" xfId="6" xr:uid="{E139B82C-4666-4671-BB9B-9D0EBF0C57FC}"/>
    <cellStyle name="Percent 3" xfId="7" xr:uid="{87BFB1A1-ECA0-44E7-BB0E-03C7F0788EE5}"/>
  </cellStyles>
  <dxfs count="2">
    <dxf>
      <font>
        <b/>
        <i val="0"/>
        <condense val="0"/>
        <extend val="0"/>
        <color indexed="9"/>
      </font>
      <fill>
        <patternFill>
          <bgColor indexed="8"/>
        </patternFill>
      </fill>
    </dxf>
    <dxf>
      <font>
        <b/>
        <i val="0"/>
        <condense val="0"/>
        <extend val="0"/>
        <color indexed="9"/>
      </font>
      <fill>
        <patternFill>
          <bgColor indexed="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71037-438E-47A9-A680-9CE3C0EE2561}">
  <sheetPr>
    <pageSetUpPr autoPageBreaks="0" fitToPage="1"/>
  </sheetPr>
  <dimension ref="A1:GD267"/>
  <sheetViews>
    <sheetView showGridLines="0" tabSelected="1" showOutlineSymbols="0" topLeftCell="A7" zoomScale="60" zoomScaleNormal="60" zoomScaleSheetLayoutView="80" zoomScalePageLayoutView="60" workbookViewId="0">
      <selection activeCell="E9" sqref="E9"/>
    </sheetView>
  </sheetViews>
  <sheetFormatPr defaultColWidth="9.140625" defaultRowHeight="21.75" customHeight="1"/>
  <cols>
    <col min="1" max="1" width="7.28515625" style="1" customWidth="1"/>
    <col min="2" max="2" width="11.85546875" style="1" customWidth="1"/>
    <col min="3" max="3" width="19.5703125" style="1" customWidth="1"/>
    <col min="4" max="4" width="11.7109375" style="20" customWidth="1"/>
    <col min="5" max="5" width="89.140625" style="1" customWidth="1"/>
    <col min="6" max="6" width="0.28515625" style="1" hidden="1" customWidth="1"/>
    <col min="7" max="7" width="71.5703125" style="1" customWidth="1"/>
    <col min="8" max="8" width="86.140625" style="1" customWidth="1"/>
    <col min="9" max="9" width="16" style="1" customWidth="1"/>
    <col min="10" max="10" width="0.5703125" style="6" hidden="1" customWidth="1"/>
    <col min="11" max="11" width="16.7109375" style="1" bestFit="1" customWidth="1"/>
    <col min="12" max="12" width="13.28515625" style="31" customWidth="1"/>
    <col min="13" max="13" width="13" style="31" customWidth="1"/>
    <col min="14" max="14" width="0.5703125" style="6" hidden="1" customWidth="1"/>
    <col min="15" max="15" width="42.85546875" style="1" bestFit="1" customWidth="1"/>
    <col min="16" max="16" width="48.7109375" style="1" customWidth="1"/>
    <col min="17" max="17" width="7.42578125" style="31" hidden="1" customWidth="1"/>
    <col min="18" max="18" width="0.28515625" style="6" customWidth="1"/>
    <col min="19" max="20" width="2.5703125" style="1" hidden="1" customWidth="1"/>
    <col min="21" max="21" width="7.42578125" style="31" hidden="1" customWidth="1"/>
    <col min="22" max="22" width="2.28515625" style="6" hidden="1" customWidth="1"/>
    <col min="23" max="23" width="3.140625" style="1" hidden="1" customWidth="1"/>
    <col min="24" max="24" width="2.140625" style="1" hidden="1" customWidth="1"/>
    <col min="25" max="25" width="9.7109375" style="31" customWidth="1"/>
    <col min="26" max="26" width="0.140625" style="1" hidden="1" customWidth="1"/>
    <col min="27" max="27" width="3.140625" style="34" customWidth="1"/>
    <col min="28" max="28" width="10.42578125" style="34" customWidth="1"/>
    <col min="29" max="29" width="9.140625" style="34"/>
    <col min="30" max="30" width="12.7109375" style="34" customWidth="1"/>
    <col min="31" max="32" width="6.28515625" style="34" customWidth="1"/>
    <col min="33" max="33" width="14.28515625" style="34" customWidth="1"/>
    <col min="34" max="185" width="9.140625" style="34"/>
    <col min="186" max="16384" width="9.140625" style="1"/>
  </cols>
  <sheetData>
    <row r="1" spans="1:186" ht="133.5" hidden="1" customHeight="1" thickBot="1">
      <c r="C1" s="2"/>
      <c r="D1" s="3">
        <v>0</v>
      </c>
      <c r="E1" s="4" t="s">
        <v>0</v>
      </c>
      <c r="F1" s="5"/>
      <c r="G1" s="5"/>
      <c r="H1" s="5"/>
      <c r="I1" s="42"/>
      <c r="K1" s="2"/>
      <c r="L1" s="26"/>
      <c r="O1" s="2"/>
      <c r="P1" s="5"/>
      <c r="S1" s="2"/>
      <c r="T1" s="5"/>
      <c r="W1" s="2"/>
      <c r="X1" s="5"/>
      <c r="Y1" s="132"/>
      <c r="Z1" s="6"/>
      <c r="AB1" s="34" t="s">
        <v>1</v>
      </c>
      <c r="AD1" s="34" t="s">
        <v>2</v>
      </c>
      <c r="AE1" s="35">
        <v>0</v>
      </c>
      <c r="AF1" s="35">
        <v>0.49</v>
      </c>
      <c r="AG1" s="34" t="s">
        <v>3</v>
      </c>
      <c r="AH1" s="34" t="s">
        <v>4</v>
      </c>
    </row>
    <row r="2" spans="1:186" ht="0.95" hidden="1" customHeight="1" thickBot="1">
      <c r="C2" s="2"/>
      <c r="D2" s="3">
        <v>1</v>
      </c>
      <c r="E2" s="4" t="s">
        <v>5</v>
      </c>
      <c r="F2" s="5"/>
      <c r="G2" s="5"/>
      <c r="H2" s="5"/>
      <c r="I2" s="5"/>
      <c r="K2" s="2"/>
      <c r="L2" s="26"/>
      <c r="O2" s="2"/>
      <c r="P2" s="5"/>
      <c r="S2" s="2"/>
      <c r="T2" s="5"/>
      <c r="W2" s="2"/>
      <c r="X2" s="5"/>
      <c r="Y2" s="132"/>
      <c r="Z2" s="6"/>
      <c r="AB2" s="35">
        <v>0</v>
      </c>
      <c r="AC2" s="36">
        <v>0</v>
      </c>
      <c r="AD2" s="34" t="s">
        <v>0</v>
      </c>
      <c r="AE2" s="35">
        <v>0.5</v>
      </c>
      <c r="AF2" s="35">
        <v>0.59</v>
      </c>
      <c r="AG2" s="34" t="s">
        <v>6</v>
      </c>
      <c r="AH2" s="34" t="s">
        <v>7</v>
      </c>
    </row>
    <row r="3" spans="1:186" ht="96" hidden="1" customHeight="1" thickBot="1">
      <c r="C3" s="2"/>
      <c r="D3" s="3">
        <v>2</v>
      </c>
      <c r="E3" s="4" t="s">
        <v>8</v>
      </c>
      <c r="F3" s="5"/>
      <c r="G3" s="5"/>
      <c r="H3" s="5"/>
      <c r="I3" s="5"/>
      <c r="K3" s="2"/>
      <c r="L3" s="26"/>
      <c r="O3" s="2"/>
      <c r="P3" s="5"/>
      <c r="S3" s="2"/>
      <c r="T3" s="5"/>
      <c r="W3" s="2"/>
      <c r="X3" s="5"/>
      <c r="Y3" s="132"/>
      <c r="Z3" s="6"/>
      <c r="AB3" s="35">
        <v>0.5</v>
      </c>
      <c r="AC3" s="36">
        <v>1</v>
      </c>
      <c r="AD3" s="34" t="s">
        <v>9</v>
      </c>
      <c r="AE3" s="35">
        <v>0.6</v>
      </c>
      <c r="AF3" s="35">
        <v>0.69</v>
      </c>
      <c r="AG3" s="34" t="s">
        <v>6</v>
      </c>
      <c r="AH3" s="34" t="s">
        <v>10</v>
      </c>
    </row>
    <row r="4" spans="1:186" ht="82.5" hidden="1" customHeight="1" thickBot="1">
      <c r="C4" s="2"/>
      <c r="D4" s="3">
        <v>3</v>
      </c>
      <c r="E4" s="4" t="s">
        <v>11</v>
      </c>
      <c r="F4" s="5"/>
      <c r="G4" s="5"/>
      <c r="H4" s="5"/>
      <c r="I4" s="5"/>
      <c r="K4" s="2"/>
      <c r="L4" s="26"/>
      <c r="O4" s="2"/>
      <c r="P4" s="5"/>
      <c r="S4" s="2"/>
      <c r="T4" s="5"/>
      <c r="W4" s="2"/>
      <c r="X4" s="5"/>
      <c r="Y4" s="132"/>
      <c r="Z4" s="6"/>
      <c r="AB4" s="35">
        <v>0.75</v>
      </c>
      <c r="AC4" s="36">
        <v>2</v>
      </c>
      <c r="AD4" s="34" t="s">
        <v>9</v>
      </c>
      <c r="AE4" s="35">
        <v>0.7</v>
      </c>
      <c r="AF4" s="34">
        <v>100</v>
      </c>
      <c r="AG4" s="34" t="s">
        <v>12</v>
      </c>
      <c r="AH4" s="34" t="s">
        <v>13</v>
      </c>
    </row>
    <row r="5" spans="1:186" ht="81" hidden="1" customHeight="1" thickBot="1">
      <c r="C5" s="2"/>
      <c r="D5" s="3"/>
      <c r="E5" s="4"/>
      <c r="F5" s="5"/>
      <c r="G5" s="5"/>
      <c r="H5" s="5"/>
      <c r="I5" s="5"/>
      <c r="K5" s="2"/>
      <c r="L5" s="26"/>
      <c r="O5" s="2"/>
      <c r="P5" s="5"/>
      <c r="S5" s="2"/>
      <c r="T5" s="5"/>
      <c r="W5" s="2"/>
      <c r="X5" s="5"/>
      <c r="Y5" s="132"/>
      <c r="Z5" s="6"/>
      <c r="AB5" s="35">
        <v>1</v>
      </c>
      <c r="AC5" s="36">
        <v>3</v>
      </c>
      <c r="AD5" s="34" t="s">
        <v>11</v>
      </c>
    </row>
    <row r="6" spans="1:186" ht="71.45" hidden="1" customHeight="1" thickBot="1">
      <c r="C6" s="8"/>
      <c r="D6" s="9"/>
      <c r="E6" s="21"/>
      <c r="F6" s="10"/>
      <c r="G6" s="10"/>
      <c r="H6" s="10"/>
      <c r="I6" s="10"/>
      <c r="K6" s="8"/>
      <c r="L6" s="27"/>
      <c r="O6" s="8"/>
      <c r="P6" s="10"/>
      <c r="S6" s="8"/>
      <c r="T6" s="10"/>
      <c r="W6" s="8"/>
      <c r="X6" s="10"/>
      <c r="Y6" s="132"/>
      <c r="Z6" s="6"/>
      <c r="AB6" s="35">
        <v>1</v>
      </c>
      <c r="AC6" s="36" t="s">
        <v>14</v>
      </c>
      <c r="AD6" s="34" t="s">
        <v>2</v>
      </c>
    </row>
    <row r="7" spans="1:186" ht="53.1" customHeight="1">
      <c r="B7" s="118"/>
      <c r="C7" s="168" t="s">
        <v>15</v>
      </c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41"/>
      <c r="R7" s="141"/>
      <c r="S7" s="141"/>
      <c r="T7" s="141"/>
      <c r="U7" s="141"/>
      <c r="V7" s="141"/>
      <c r="W7" s="141"/>
      <c r="X7" s="141"/>
      <c r="Y7" s="142"/>
      <c r="Z7" s="11"/>
      <c r="AB7" s="35"/>
      <c r="AC7" s="36"/>
    </row>
    <row r="8" spans="1:186" s="4" customFormat="1" ht="75.599999999999994" customHeight="1">
      <c r="A8" s="1"/>
      <c r="B8" s="119"/>
      <c r="C8" s="184" t="s">
        <v>16</v>
      </c>
      <c r="D8" s="184"/>
      <c r="E8" s="184" t="s">
        <v>17</v>
      </c>
      <c r="F8" s="184"/>
      <c r="G8" s="138" t="s">
        <v>18</v>
      </c>
      <c r="H8" s="138" t="s">
        <v>19</v>
      </c>
      <c r="I8" s="43" t="s">
        <v>20</v>
      </c>
      <c r="J8" s="139"/>
      <c r="K8" s="44" t="s">
        <v>21</v>
      </c>
      <c r="L8" s="45" t="s">
        <v>22</v>
      </c>
      <c r="M8" s="45" t="s">
        <v>23</v>
      </c>
      <c r="N8" s="140"/>
      <c r="O8" s="46" t="s">
        <v>24</v>
      </c>
      <c r="P8" s="46" t="s">
        <v>25</v>
      </c>
      <c r="Q8" s="143"/>
      <c r="R8" s="144"/>
      <c r="S8" s="24"/>
      <c r="T8" s="24"/>
      <c r="U8" s="143"/>
      <c r="V8" s="144"/>
      <c r="W8" s="24"/>
      <c r="X8" s="129"/>
      <c r="Y8" s="145"/>
      <c r="Z8" s="12"/>
      <c r="AA8" s="37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34"/>
      <c r="EM8" s="34"/>
      <c r="EN8" s="34"/>
      <c r="EO8" s="34"/>
      <c r="EP8" s="34"/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4"/>
      <c r="FF8" s="34"/>
      <c r="FG8" s="34"/>
      <c r="FH8" s="34"/>
      <c r="FI8" s="34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2"/>
    </row>
    <row r="9" spans="1:186" s="17" customFormat="1" ht="150.6" customHeight="1">
      <c r="A9" s="13"/>
      <c r="B9" s="120"/>
      <c r="C9" s="189" t="s">
        <v>26</v>
      </c>
      <c r="D9" s="165" t="s">
        <v>27</v>
      </c>
      <c r="E9" s="102" t="s">
        <v>28</v>
      </c>
      <c r="F9" s="103" t="s">
        <v>29</v>
      </c>
      <c r="G9" s="104" t="s">
        <v>30</v>
      </c>
      <c r="H9" s="104" t="s">
        <v>31</v>
      </c>
      <c r="I9" s="133">
        <v>0.4</v>
      </c>
      <c r="J9" s="146"/>
      <c r="K9" s="134"/>
      <c r="L9" s="135">
        <f t="shared" ref="L9:L17" si="0">IF(K9=$AC$2,$AB$2,(IF(K9=$AC$3,$AB$3,IF(K9=$AC$4,$AB$4,IF(K9=$AC$5,$AB$5,IF(K9=$AC$6,$AB$6))))))</f>
        <v>0</v>
      </c>
      <c r="M9" s="136">
        <f t="shared" ref="M9:M17" si="1">$I9*L9</f>
        <v>0</v>
      </c>
      <c r="N9" s="51"/>
      <c r="O9" s="137"/>
      <c r="P9" s="98"/>
      <c r="Q9" s="33" t="e">
        <f>#REF!*#REF!</f>
        <v>#REF!</v>
      </c>
      <c r="R9" s="15"/>
      <c r="S9" s="25"/>
      <c r="T9" s="29"/>
      <c r="U9" s="33"/>
      <c r="V9" s="15"/>
      <c r="W9" s="25"/>
      <c r="X9" s="130"/>
      <c r="Y9" s="145" t="e">
        <f>#REF!*X9</f>
        <v>#REF!</v>
      </c>
      <c r="Z9" s="16"/>
      <c r="AA9" s="38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40"/>
    </row>
    <row r="10" spans="1:186" s="17" customFormat="1" ht="116.45" customHeight="1">
      <c r="A10" s="13"/>
      <c r="B10" s="120"/>
      <c r="C10" s="190"/>
      <c r="D10" s="166"/>
      <c r="E10" s="102" t="s">
        <v>32</v>
      </c>
      <c r="F10" s="103" t="s">
        <v>29</v>
      </c>
      <c r="G10" s="104" t="s">
        <v>33</v>
      </c>
      <c r="H10" s="126" t="s">
        <v>34</v>
      </c>
      <c r="I10" s="105">
        <v>0.1</v>
      </c>
      <c r="J10" s="106"/>
      <c r="K10" s="107"/>
      <c r="L10" s="108">
        <f t="shared" si="0"/>
        <v>0</v>
      </c>
      <c r="M10" s="109">
        <f t="shared" si="1"/>
        <v>0</v>
      </c>
      <c r="N10" s="99"/>
      <c r="O10" s="53"/>
      <c r="P10" s="100"/>
      <c r="Q10" s="33"/>
      <c r="R10" s="15"/>
      <c r="S10" s="25"/>
      <c r="T10" s="29"/>
      <c r="U10" s="33"/>
      <c r="V10" s="15"/>
      <c r="W10" s="25"/>
      <c r="X10" s="130"/>
      <c r="Y10" s="145"/>
      <c r="Z10" s="16"/>
      <c r="AA10" s="38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40"/>
    </row>
    <row r="11" spans="1:186" s="17" customFormat="1" ht="207" customHeight="1">
      <c r="A11" s="13"/>
      <c r="B11" s="120"/>
      <c r="C11" s="190"/>
      <c r="D11" s="166"/>
      <c r="E11" s="102" t="s">
        <v>35</v>
      </c>
      <c r="F11" s="103" t="s">
        <v>36</v>
      </c>
      <c r="G11" s="102" t="s">
        <v>37</v>
      </c>
      <c r="H11" s="125" t="s">
        <v>38</v>
      </c>
      <c r="I11" s="117">
        <v>0.3</v>
      </c>
      <c r="J11" s="147"/>
      <c r="K11" s="111"/>
      <c r="L11" s="112">
        <f t="shared" si="0"/>
        <v>0</v>
      </c>
      <c r="M11" s="113">
        <f t="shared" si="1"/>
        <v>0</v>
      </c>
      <c r="N11" s="101"/>
      <c r="O11" s="97"/>
      <c r="P11" s="100"/>
      <c r="Q11" s="33"/>
      <c r="R11" s="15"/>
      <c r="S11" s="25"/>
      <c r="T11" s="29"/>
      <c r="U11" s="33"/>
      <c r="V11" s="15"/>
      <c r="W11" s="25"/>
      <c r="X11" s="130"/>
      <c r="Y11" s="145"/>
      <c r="Z11" s="16"/>
      <c r="AA11" s="38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40"/>
    </row>
    <row r="12" spans="1:186" s="17" customFormat="1" ht="182.25" customHeight="1">
      <c r="A12" s="13"/>
      <c r="B12" s="120"/>
      <c r="C12" s="190"/>
      <c r="D12" s="166"/>
      <c r="E12" s="114" t="s">
        <v>39</v>
      </c>
      <c r="F12" s="103" t="s">
        <v>36</v>
      </c>
      <c r="G12" s="114" t="s">
        <v>40</v>
      </c>
      <c r="H12" s="127" t="s">
        <v>41</v>
      </c>
      <c r="I12" s="117">
        <v>0.2</v>
      </c>
      <c r="J12" s="147"/>
      <c r="K12" s="111"/>
      <c r="L12" s="112">
        <f t="shared" si="0"/>
        <v>0</v>
      </c>
      <c r="M12" s="109">
        <f t="shared" si="1"/>
        <v>0</v>
      </c>
      <c r="N12" s="99"/>
      <c r="O12" s="53"/>
      <c r="P12" s="100"/>
      <c r="Q12" s="33"/>
      <c r="R12" s="15"/>
      <c r="S12" s="25"/>
      <c r="T12" s="29"/>
      <c r="U12" s="33"/>
      <c r="V12" s="15"/>
      <c r="W12" s="25"/>
      <c r="X12" s="130"/>
      <c r="Y12" s="145"/>
      <c r="Z12" s="16"/>
      <c r="AA12" s="38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40"/>
    </row>
    <row r="13" spans="1:186" s="18" customFormat="1" ht="30.75" customHeight="1">
      <c r="A13" s="13"/>
      <c r="B13" s="120"/>
      <c r="C13" s="190"/>
      <c r="D13" s="167"/>
      <c r="E13" s="47" t="s">
        <v>42</v>
      </c>
      <c r="F13" s="47"/>
      <c r="G13" s="47"/>
      <c r="H13" s="48"/>
      <c r="I13" s="52">
        <f>SUM(I9:I12)</f>
        <v>1</v>
      </c>
      <c r="J13" s="148"/>
      <c r="K13" s="49" t="str">
        <f>IF(AND(L13&gt;=$AE$1,L13&lt;=$AF$1), $AG$1, IF(AND(L13&gt;=$AE$2,L13&lt;=$AF$2), $AG$2, IF(AND(L13&gt;=$AE$3,L13&lt;=$AF$3), $AG$3, IF(L13&gt;=$AE$4,$AG$4))))</f>
        <v>NOT MEET</v>
      </c>
      <c r="L13" s="50">
        <f>SUM(M9:M12)</f>
        <v>0</v>
      </c>
      <c r="M13" s="90"/>
      <c r="N13" s="51"/>
      <c r="O13" s="49"/>
      <c r="P13" s="91"/>
      <c r="Q13" s="33" t="e">
        <f>#REF!*#REF!</f>
        <v>#REF!</v>
      </c>
      <c r="R13" s="15"/>
      <c r="S13" s="14"/>
      <c r="T13" s="28"/>
      <c r="U13" s="33"/>
      <c r="V13" s="15"/>
      <c r="W13" s="14"/>
      <c r="X13" s="131"/>
      <c r="Y13" s="145" t="e">
        <f>#REF!*X13</f>
        <v>#REF!</v>
      </c>
      <c r="Z13" s="16"/>
      <c r="AA13" s="38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  <c r="FH13" s="39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41"/>
    </row>
    <row r="14" spans="1:186" s="17" customFormat="1" ht="116.45" customHeight="1">
      <c r="A14" s="13"/>
      <c r="B14" s="120"/>
      <c r="C14" s="190"/>
      <c r="D14" s="165" t="s">
        <v>43</v>
      </c>
      <c r="E14" s="114" t="s">
        <v>44</v>
      </c>
      <c r="F14" s="115"/>
      <c r="G14" s="116" t="s">
        <v>45</v>
      </c>
      <c r="H14" s="128" t="s">
        <v>46</v>
      </c>
      <c r="I14" s="110">
        <v>0.5</v>
      </c>
      <c r="J14" s="146"/>
      <c r="K14" s="111"/>
      <c r="L14" s="112">
        <f>IF(K14=$AC$2,$AB$2,(IF(K14=$AC$3,$AB$3,IF(K14=$AC$4,$AB$4,IF(K14=$AC$5,$AB$5,IF(K14=$AC$6,$AB$6))))))</f>
        <v>0</v>
      </c>
      <c r="M14" s="109">
        <f>$I14*L14</f>
        <v>0</v>
      </c>
      <c r="N14" s="99"/>
      <c r="O14" s="53"/>
      <c r="P14" s="100"/>
      <c r="Q14" s="33"/>
      <c r="R14" s="15"/>
      <c r="S14" s="25"/>
      <c r="T14" s="29"/>
      <c r="U14" s="33"/>
      <c r="V14" s="15"/>
      <c r="W14" s="25"/>
      <c r="X14" s="130"/>
      <c r="Y14" s="145"/>
      <c r="Z14" s="16"/>
      <c r="AA14" s="38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40"/>
    </row>
    <row r="15" spans="1:186" s="17" customFormat="1" ht="116.45" customHeight="1">
      <c r="A15" s="13"/>
      <c r="B15" s="120"/>
      <c r="C15" s="190"/>
      <c r="D15" s="166"/>
      <c r="E15" s="114" t="s">
        <v>44</v>
      </c>
      <c r="F15" s="103"/>
      <c r="G15" s="102" t="s">
        <v>47</v>
      </c>
      <c r="H15" s="128" t="s">
        <v>48</v>
      </c>
      <c r="I15" s="110">
        <v>0.5</v>
      </c>
      <c r="J15" s="146"/>
      <c r="K15" s="111"/>
      <c r="L15" s="112">
        <f>IF(K15=$AC$2,$AB$2,(IF(K15=$AC$3,$AB$3,IF(K15=$AC$4,$AB$4,IF(K15=$AC$5,$AB$5,IF(K15=$AC$6,$AB$6))))))</f>
        <v>0</v>
      </c>
      <c r="M15" s="109">
        <f>$I15*L15</f>
        <v>0</v>
      </c>
      <c r="N15" s="51"/>
      <c r="O15" s="97"/>
      <c r="P15" s="98"/>
      <c r="Q15" s="33"/>
      <c r="R15" s="15"/>
      <c r="S15" s="25"/>
      <c r="T15" s="29"/>
      <c r="U15" s="33"/>
      <c r="V15" s="15"/>
      <c r="W15" s="25"/>
      <c r="X15" s="130"/>
      <c r="Y15" s="145"/>
      <c r="Z15" s="16"/>
      <c r="AA15" s="38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40"/>
    </row>
    <row r="16" spans="1:186" s="18" customFormat="1" ht="33.75" customHeight="1">
      <c r="A16" s="13"/>
      <c r="B16" s="120"/>
      <c r="C16" s="190"/>
      <c r="D16" s="167"/>
      <c r="E16" s="47" t="s">
        <v>42</v>
      </c>
      <c r="F16" s="47"/>
      <c r="G16" s="47"/>
      <c r="H16" s="48"/>
      <c r="I16" s="52">
        <f>SUM(I14:I15)</f>
        <v>1</v>
      </c>
      <c r="J16" s="148"/>
      <c r="K16" s="49" t="str">
        <f>IF(AND(L16&gt;=$AE$1,L16&lt;=$AF$1), $AG$1, IF(AND(L16&gt;=$AE$2,L16&lt;=$AF$2), $AG$2, IF(AND(L16&gt;=$AE$3,L16&lt;=$AF$3), $AG$3, IF(L16&gt;=$AE$4,$AG$4))))</f>
        <v>NOT MEET</v>
      </c>
      <c r="L16" s="50">
        <f>SUM(M14:M15)</f>
        <v>0</v>
      </c>
      <c r="M16" s="90"/>
      <c r="N16" s="51"/>
      <c r="O16" s="49"/>
      <c r="P16" s="91"/>
      <c r="Q16" s="33" t="e">
        <f>#REF!*#REF!</f>
        <v>#REF!</v>
      </c>
      <c r="R16" s="15"/>
      <c r="S16" s="14"/>
      <c r="T16" s="28"/>
      <c r="U16" s="33"/>
      <c r="V16" s="15"/>
      <c r="W16" s="14"/>
      <c r="X16" s="131"/>
      <c r="Y16" s="145" t="e">
        <f>#REF!*X16</f>
        <v>#REF!</v>
      </c>
      <c r="Z16" s="16"/>
      <c r="AA16" s="38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41"/>
    </row>
    <row r="17" spans="1:186" s="17" customFormat="1" ht="114" customHeight="1">
      <c r="A17" s="13"/>
      <c r="B17" s="120"/>
      <c r="C17" s="190"/>
      <c r="D17" s="165" t="s">
        <v>49</v>
      </c>
      <c r="E17" s="116" t="s">
        <v>50</v>
      </c>
      <c r="F17" s="116"/>
      <c r="G17" s="116" t="s">
        <v>51</v>
      </c>
      <c r="H17" s="128" t="s">
        <v>52</v>
      </c>
      <c r="I17" s="110">
        <v>1</v>
      </c>
      <c r="J17" s="146"/>
      <c r="K17" s="111"/>
      <c r="L17" s="112">
        <f t="shared" si="0"/>
        <v>0</v>
      </c>
      <c r="M17" s="109">
        <f t="shared" si="1"/>
        <v>0</v>
      </c>
      <c r="N17" s="51"/>
      <c r="O17" s="97"/>
      <c r="P17" s="98"/>
      <c r="Q17" s="33" t="e">
        <f>#REF!*#REF!</f>
        <v>#REF!</v>
      </c>
      <c r="R17" s="15"/>
      <c r="S17" s="25"/>
      <c r="T17" s="29"/>
      <c r="U17" s="33"/>
      <c r="V17" s="15"/>
      <c r="W17" s="25"/>
      <c r="X17" s="130"/>
      <c r="Y17" s="145" t="e">
        <f>#REF!*X17</f>
        <v>#REF!</v>
      </c>
      <c r="Z17" s="16"/>
      <c r="AA17" s="38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  <c r="FH17" s="39"/>
      <c r="FI17" s="39"/>
      <c r="FJ17" s="39"/>
      <c r="FK17" s="39"/>
      <c r="FL17" s="39"/>
      <c r="FM17" s="39"/>
      <c r="FN17" s="39"/>
      <c r="FO17" s="39"/>
      <c r="FP17" s="39"/>
      <c r="FQ17" s="39"/>
      <c r="FR17" s="39"/>
      <c r="FS17" s="39"/>
      <c r="FT17" s="39"/>
      <c r="FU17" s="39"/>
      <c r="FV17" s="39"/>
      <c r="FW17" s="39"/>
      <c r="FX17" s="39"/>
      <c r="FY17" s="39"/>
      <c r="FZ17" s="39"/>
      <c r="GA17" s="39"/>
      <c r="GB17" s="39"/>
      <c r="GC17" s="39"/>
      <c r="GD17" s="40"/>
    </row>
    <row r="18" spans="1:186" s="18" customFormat="1" ht="24.6" customHeight="1">
      <c r="A18" s="13"/>
      <c r="B18" s="120"/>
      <c r="C18" s="191"/>
      <c r="D18" s="167"/>
      <c r="E18" s="47" t="s">
        <v>42</v>
      </c>
      <c r="F18" s="47"/>
      <c r="G18" s="47"/>
      <c r="H18" s="48"/>
      <c r="I18" s="52">
        <f>SUM(I17)</f>
        <v>1</v>
      </c>
      <c r="J18" s="148"/>
      <c r="K18" s="49" t="str">
        <f>IF(AND(L18&gt;=$AE$1,L18&lt;=$AF$1), $AG$1, IF(AND(L18&gt;=$AE$2,L18&lt;=$AF$2), $AG$2, IF(AND(L18&gt;=$AE$3,L18&lt;=$AF$3), $AG$3, IF(L18&gt;=$AE$4,$AG$4))))</f>
        <v>NOT MEET</v>
      </c>
      <c r="L18" s="50">
        <f>SUM(L17)</f>
        <v>0</v>
      </c>
      <c r="M18" s="90"/>
      <c r="N18" s="51"/>
      <c r="O18" s="49"/>
      <c r="P18" s="91"/>
      <c r="Q18" s="33" t="e">
        <f>#REF!*#REF!</f>
        <v>#REF!</v>
      </c>
      <c r="R18" s="15"/>
      <c r="S18" s="14"/>
      <c r="T18" s="28"/>
      <c r="U18" s="33"/>
      <c r="V18" s="15"/>
      <c r="W18" s="14"/>
      <c r="X18" s="131"/>
      <c r="Y18" s="145" t="e">
        <f>#REF!*X18</f>
        <v>#REF!</v>
      </c>
      <c r="Z18" s="16"/>
      <c r="AA18" s="38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  <c r="FH18" s="39"/>
      <c r="FI18" s="39"/>
      <c r="FJ18" s="39"/>
      <c r="FK18" s="39"/>
      <c r="FL18" s="39"/>
      <c r="FM18" s="39"/>
      <c r="FN18" s="39"/>
      <c r="FO18" s="39"/>
      <c r="FP18" s="39"/>
      <c r="FQ18" s="39"/>
      <c r="FR18" s="39"/>
      <c r="FS18" s="39"/>
      <c r="FT18" s="39"/>
      <c r="FU18" s="39"/>
      <c r="FV18" s="39"/>
      <c r="FW18" s="39"/>
      <c r="FX18" s="39"/>
      <c r="FY18" s="39"/>
      <c r="FZ18" s="39"/>
      <c r="GA18" s="39"/>
      <c r="GB18" s="39"/>
      <c r="GC18" s="39"/>
      <c r="GD18" s="41"/>
    </row>
    <row r="19" spans="1:186" s="59" customFormat="1" ht="21.75" customHeight="1">
      <c r="A19" s="54"/>
      <c r="B19" s="121"/>
      <c r="C19" s="181" t="s">
        <v>53</v>
      </c>
      <c r="D19" s="182"/>
      <c r="E19" s="182"/>
      <c r="F19" s="182"/>
      <c r="G19" s="182"/>
      <c r="H19" s="183"/>
      <c r="I19" s="60"/>
      <c r="J19" s="149"/>
      <c r="K19" s="61"/>
      <c r="L19" s="62"/>
      <c r="M19" s="63"/>
      <c r="N19" s="150"/>
      <c r="O19" s="64"/>
      <c r="P19" s="92"/>
      <c r="Q19" s="151"/>
      <c r="R19" s="55"/>
      <c r="S19" s="186"/>
      <c r="T19" s="187"/>
      <c r="U19" s="151"/>
      <c r="V19" s="152"/>
      <c r="W19" s="186"/>
      <c r="X19" s="188"/>
      <c r="Y19" s="145"/>
      <c r="Z19" s="56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7"/>
      <c r="BP19" s="57"/>
      <c r="BQ19" s="57"/>
      <c r="BR19" s="57"/>
      <c r="BS19" s="57"/>
      <c r="BT19" s="57"/>
      <c r="BU19" s="57"/>
      <c r="BV19" s="57"/>
      <c r="BW19" s="57"/>
      <c r="BX19" s="57"/>
      <c r="BY19" s="57"/>
      <c r="BZ19" s="57"/>
      <c r="CA19" s="57"/>
      <c r="CB19" s="57"/>
      <c r="CC19" s="57"/>
      <c r="CD19" s="57"/>
      <c r="CE19" s="57"/>
      <c r="CF19" s="57"/>
      <c r="CG19" s="57"/>
      <c r="CH19" s="57"/>
      <c r="CI19" s="57"/>
      <c r="CJ19" s="57"/>
      <c r="CK19" s="57"/>
      <c r="CL19" s="57"/>
      <c r="CM19" s="57"/>
      <c r="CN19" s="57"/>
      <c r="CO19" s="57"/>
      <c r="CP19" s="57"/>
      <c r="CQ19" s="57"/>
      <c r="CR19" s="57"/>
      <c r="CS19" s="57"/>
      <c r="CT19" s="57"/>
      <c r="CU19" s="57"/>
      <c r="CV19" s="57"/>
      <c r="CW19" s="57"/>
      <c r="CX19" s="57"/>
      <c r="CY19" s="57"/>
      <c r="CZ19" s="57"/>
      <c r="DA19" s="57"/>
      <c r="DB19" s="57"/>
      <c r="DC19" s="57"/>
      <c r="DD19" s="57"/>
      <c r="DE19" s="57"/>
      <c r="DF19" s="57"/>
      <c r="DG19" s="57"/>
      <c r="DH19" s="57"/>
      <c r="DI19" s="57"/>
      <c r="DJ19" s="57"/>
      <c r="DK19" s="57"/>
      <c r="DL19" s="57"/>
      <c r="DM19" s="57"/>
      <c r="DN19" s="57"/>
      <c r="DO19" s="57"/>
      <c r="DP19" s="57"/>
      <c r="DQ19" s="57"/>
      <c r="DR19" s="57"/>
      <c r="DS19" s="57"/>
      <c r="DT19" s="57"/>
      <c r="DU19" s="57"/>
      <c r="DV19" s="57"/>
      <c r="DW19" s="57"/>
      <c r="DX19" s="57"/>
      <c r="DY19" s="57"/>
      <c r="DZ19" s="57"/>
      <c r="EA19" s="57"/>
      <c r="EB19" s="57"/>
      <c r="EC19" s="57"/>
      <c r="ED19" s="57"/>
      <c r="EE19" s="57"/>
      <c r="EF19" s="57"/>
      <c r="EG19" s="57"/>
      <c r="EH19" s="57"/>
      <c r="EI19" s="57"/>
      <c r="EJ19" s="57"/>
      <c r="EK19" s="57"/>
      <c r="EL19" s="57"/>
      <c r="EM19" s="57"/>
      <c r="EN19" s="57"/>
      <c r="EO19" s="57"/>
      <c r="EP19" s="57"/>
      <c r="EQ19" s="57"/>
      <c r="ER19" s="57"/>
      <c r="ES19" s="57"/>
      <c r="ET19" s="57"/>
      <c r="EU19" s="57"/>
      <c r="EV19" s="57"/>
      <c r="EW19" s="57"/>
      <c r="EX19" s="57"/>
      <c r="EY19" s="57"/>
      <c r="EZ19" s="57"/>
      <c r="FA19" s="57"/>
      <c r="FB19" s="57"/>
      <c r="FC19" s="57"/>
      <c r="FD19" s="57"/>
      <c r="FE19" s="57"/>
      <c r="FF19" s="57"/>
      <c r="FG19" s="57"/>
      <c r="FH19" s="57"/>
      <c r="FI19" s="57"/>
      <c r="FJ19" s="57"/>
      <c r="FK19" s="57"/>
      <c r="FL19" s="57"/>
      <c r="FM19" s="57"/>
      <c r="FN19" s="57"/>
      <c r="FO19" s="57"/>
      <c r="FP19" s="57"/>
      <c r="FQ19" s="57"/>
      <c r="FR19" s="57"/>
      <c r="FS19" s="57"/>
      <c r="FT19" s="57"/>
      <c r="FU19" s="57"/>
      <c r="FV19" s="57"/>
      <c r="FW19" s="57"/>
      <c r="FX19" s="57"/>
      <c r="FY19" s="57"/>
      <c r="FZ19" s="57"/>
      <c r="GA19" s="57"/>
      <c r="GB19" s="57"/>
      <c r="GC19" s="57"/>
      <c r="GD19" s="58"/>
    </row>
    <row r="20" spans="1:186" s="21" customFormat="1" ht="26.45" customHeight="1">
      <c r="A20" s="1"/>
      <c r="B20" s="119"/>
      <c r="C20" s="173" t="s">
        <v>27</v>
      </c>
      <c r="D20" s="174"/>
      <c r="E20" s="174"/>
      <c r="F20" s="174"/>
      <c r="G20" s="174"/>
      <c r="H20" s="175"/>
      <c r="I20" s="52">
        <v>0.55000000000000004</v>
      </c>
      <c r="J20" s="153"/>
      <c r="K20" s="176">
        <f>$I$20*L13</f>
        <v>0</v>
      </c>
      <c r="L20" s="177"/>
      <c r="M20" s="65"/>
      <c r="N20" s="66"/>
      <c r="O20" s="176"/>
      <c r="P20" s="185"/>
      <c r="Q20" s="154"/>
      <c r="R20" s="20"/>
      <c r="S20" s="22" t="e">
        <f>AND(#REF!&gt;=$AE$2,#REF!&gt;=$AE$2,#REF!&gt;=$AE$2,#REF!&gt;=$AE$2,#REF!&gt;=$AE$2,T16&gt;=$AE$2)</f>
        <v>#REF!</v>
      </c>
      <c r="T20" s="30" t="e">
        <f>AND(#REF!&gt;=#REF!,#REF!&gt;=O21,#REF!&gt;=K21)</f>
        <v>#REF!</v>
      </c>
      <c r="U20" s="154"/>
      <c r="V20" s="20"/>
      <c r="W20" s="22" t="e">
        <f>AND(#REF!&gt;=$AE$2,#REF!&gt;=$AE$2,#REF!&gt;=$AE$2,#REF!&gt;=$AE$2,#REF!&gt;=$AE$2,X16&gt;=$AE$2)</f>
        <v>#REF!</v>
      </c>
      <c r="X20" s="30" t="e">
        <f>AND(#REF!&gt;=K21,#REF!&gt;=O21,#REF!&gt;=#REF!)</f>
        <v>#REF!</v>
      </c>
      <c r="Y20" s="145"/>
      <c r="Z20" s="19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  <c r="FN20" s="34"/>
      <c r="FO20" s="34"/>
      <c r="FP20" s="34"/>
      <c r="FQ20" s="34"/>
      <c r="FR20" s="34"/>
      <c r="FS20" s="34"/>
      <c r="FT20" s="34"/>
      <c r="FU20" s="34"/>
      <c r="FV20" s="34"/>
      <c r="FW20" s="34"/>
      <c r="FX20" s="34"/>
      <c r="FY20" s="34"/>
      <c r="FZ20" s="34"/>
      <c r="GA20" s="34"/>
      <c r="GB20" s="34"/>
      <c r="GC20" s="34"/>
      <c r="GD20" s="8"/>
    </row>
    <row r="21" spans="1:186" s="21" customFormat="1" ht="26.45" customHeight="1">
      <c r="A21" s="1"/>
      <c r="B21" s="119"/>
      <c r="C21" s="173" t="s">
        <v>43</v>
      </c>
      <c r="D21" s="174"/>
      <c r="E21" s="174"/>
      <c r="F21" s="174"/>
      <c r="G21" s="174"/>
      <c r="H21" s="175"/>
      <c r="I21" s="52">
        <v>0.4</v>
      </c>
      <c r="J21" s="153"/>
      <c r="K21" s="176">
        <f>$I$21*L16</f>
        <v>0</v>
      </c>
      <c r="L21" s="177"/>
      <c r="M21" s="65"/>
      <c r="N21" s="66"/>
      <c r="O21" s="176"/>
      <c r="P21" s="185"/>
      <c r="Q21" s="154"/>
      <c r="R21" s="20"/>
      <c r="S21" s="22" t="e">
        <f>AND(#REF!&gt;=$AE$2,#REF!&gt;=$AE$2,#REF!&gt;=$AE$2,#REF!&gt;=$AE$2,#REF!&gt;=$AE$2,T17&gt;=$AE$2)</f>
        <v>#REF!</v>
      </c>
      <c r="T21" s="30" t="e">
        <f>AND(#REF!&gt;=#REF!,#REF!&gt;=O22,#REF!&gt;=K22)</f>
        <v>#REF!</v>
      </c>
      <c r="U21" s="154"/>
      <c r="V21" s="20"/>
      <c r="W21" s="22" t="e">
        <f>AND(#REF!&gt;=$AE$2,#REF!&gt;=$AE$2,#REF!&gt;=$AE$2,#REF!&gt;=$AE$2,#REF!&gt;=$AE$2,X17&gt;=$AE$2)</f>
        <v>#REF!</v>
      </c>
      <c r="X21" s="30" t="e">
        <f>AND(#REF!&gt;=K22,#REF!&gt;=O22,#REF!&gt;=#REF!)</f>
        <v>#REF!</v>
      </c>
      <c r="Y21" s="145"/>
      <c r="Z21" s="19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4"/>
      <c r="FF21" s="34"/>
      <c r="FG21" s="34"/>
      <c r="FH21" s="34"/>
      <c r="FI21" s="34"/>
      <c r="FJ21" s="34"/>
      <c r="FK21" s="34"/>
      <c r="FL21" s="34"/>
      <c r="FM21" s="34"/>
      <c r="FN21" s="34"/>
      <c r="FO21" s="34"/>
      <c r="FP21" s="34"/>
      <c r="FQ21" s="34"/>
      <c r="FR21" s="34"/>
      <c r="FS21" s="34"/>
      <c r="FT21" s="34"/>
      <c r="FU21" s="34"/>
      <c r="FV21" s="34"/>
      <c r="FW21" s="34"/>
      <c r="FX21" s="34"/>
      <c r="FY21" s="34"/>
      <c r="FZ21" s="34"/>
      <c r="GA21" s="34"/>
      <c r="GB21" s="34"/>
      <c r="GC21" s="34"/>
      <c r="GD21" s="8"/>
    </row>
    <row r="22" spans="1:186" s="21" customFormat="1" ht="26.45" customHeight="1">
      <c r="A22" s="1"/>
      <c r="B22" s="119"/>
      <c r="C22" s="173" t="s">
        <v>54</v>
      </c>
      <c r="D22" s="174"/>
      <c r="E22" s="174"/>
      <c r="F22" s="174"/>
      <c r="G22" s="174"/>
      <c r="H22" s="175"/>
      <c r="I22" s="52">
        <v>0.05</v>
      </c>
      <c r="J22" s="153"/>
      <c r="K22" s="176">
        <f>$I$22*L18</f>
        <v>0</v>
      </c>
      <c r="L22" s="177"/>
      <c r="M22" s="65"/>
      <c r="N22" s="66"/>
      <c r="O22" s="176"/>
      <c r="P22" s="185"/>
      <c r="Q22" s="154"/>
      <c r="R22" s="20"/>
      <c r="S22" s="22" t="e">
        <f>AND(#REF!&gt;=$AE$2,#REF!&gt;=$AE$2,#REF!&gt;=$AE$2,#REF!&gt;=$AE$2,#REF!&gt;=$AE$2,T18&gt;=$AE$2)</f>
        <v>#REF!</v>
      </c>
      <c r="T22" s="30" t="e">
        <f>AND(#REF!&gt;=#REF!,#REF!&gt;=O23,#REF!&gt;=K23)</f>
        <v>#REF!</v>
      </c>
      <c r="U22" s="154"/>
      <c r="V22" s="20"/>
      <c r="W22" s="22" t="e">
        <f>AND(#REF!&gt;=$AE$2,#REF!&gt;=$AE$2,#REF!&gt;=$AE$2,#REF!&gt;=$AE$2,#REF!&gt;=$AE$2,X18&gt;=$AE$2)</f>
        <v>#REF!</v>
      </c>
      <c r="X22" s="30" t="e">
        <f>AND(#REF!&gt;=K23,#REF!&gt;=O23,#REF!&gt;=#REF!)</f>
        <v>#REF!</v>
      </c>
      <c r="Y22" s="145"/>
      <c r="Z22" s="19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  <c r="FF22" s="34"/>
      <c r="FG22" s="34"/>
      <c r="FH22" s="34"/>
      <c r="FI22" s="34"/>
      <c r="FJ22" s="34"/>
      <c r="FK22" s="34"/>
      <c r="FL22" s="34"/>
      <c r="FM22" s="34"/>
      <c r="FN22" s="34"/>
      <c r="FO22" s="34"/>
      <c r="FP22" s="34"/>
      <c r="FQ22" s="34"/>
      <c r="FR22" s="34"/>
      <c r="FS22" s="34"/>
      <c r="FT22" s="34"/>
      <c r="FU22" s="34"/>
      <c r="FV22" s="34"/>
      <c r="FW22" s="34"/>
      <c r="FX22" s="34"/>
      <c r="FY22" s="34"/>
      <c r="FZ22" s="34"/>
      <c r="GA22" s="34"/>
      <c r="GB22" s="34"/>
      <c r="GC22" s="34"/>
      <c r="GD22" s="8"/>
    </row>
    <row r="23" spans="1:186" ht="27.6" customHeight="1">
      <c r="B23" s="119"/>
      <c r="C23" s="178" t="s">
        <v>55</v>
      </c>
      <c r="D23" s="179"/>
      <c r="E23" s="179"/>
      <c r="F23" s="179"/>
      <c r="G23" s="179"/>
      <c r="H23" s="180"/>
      <c r="I23" s="67">
        <f>SUM(I20:I22)</f>
        <v>1</v>
      </c>
      <c r="J23" s="155"/>
      <c r="K23" s="192">
        <f>SUM(K20:L22)</f>
        <v>0</v>
      </c>
      <c r="L23" s="193"/>
      <c r="M23" s="192"/>
      <c r="N23" s="193"/>
      <c r="O23" s="192"/>
      <c r="P23" s="194"/>
      <c r="Q23" s="156"/>
      <c r="R23" s="156"/>
      <c r="S23" s="156"/>
      <c r="T23" s="156"/>
      <c r="U23" s="156"/>
      <c r="V23" s="156"/>
      <c r="W23" s="156"/>
      <c r="X23" s="156"/>
      <c r="Y23" s="145"/>
      <c r="Z23" s="68"/>
    </row>
    <row r="24" spans="1:186" ht="2.25" hidden="1" customHeight="1">
      <c r="B24" s="119"/>
      <c r="C24" s="69"/>
      <c r="D24" s="70" t="s">
        <v>56</v>
      </c>
      <c r="E24" s="71"/>
      <c r="F24" s="72"/>
      <c r="G24" s="72"/>
      <c r="H24" s="72"/>
      <c r="I24" s="73"/>
      <c r="J24" s="74"/>
      <c r="K24" s="75"/>
      <c r="L24" s="76"/>
      <c r="M24" s="157"/>
      <c r="N24" s="77"/>
      <c r="O24" s="75"/>
      <c r="P24" s="93"/>
      <c r="Q24" s="156"/>
      <c r="R24" s="156"/>
      <c r="S24" s="156"/>
      <c r="T24" s="156"/>
      <c r="U24" s="156"/>
      <c r="V24" s="156"/>
      <c r="W24" s="156"/>
      <c r="X24" s="156"/>
      <c r="Y24" s="145"/>
      <c r="Z24" s="68"/>
    </row>
    <row r="25" spans="1:186" ht="39.950000000000003" hidden="1" customHeight="1">
      <c r="B25" s="119"/>
      <c r="C25" s="69"/>
      <c r="D25" s="70" t="s">
        <v>57</v>
      </c>
      <c r="E25" s="71"/>
      <c r="F25" s="72"/>
      <c r="G25" s="72"/>
      <c r="H25" s="72"/>
      <c r="I25" s="73"/>
      <c r="J25" s="74"/>
      <c r="K25" s="78"/>
      <c r="L25" s="76"/>
      <c r="M25" s="157"/>
      <c r="N25" s="77"/>
      <c r="O25" s="78"/>
      <c r="P25" s="93"/>
      <c r="Q25" s="156"/>
      <c r="R25" s="156"/>
      <c r="S25" s="156"/>
      <c r="T25" s="156"/>
      <c r="U25" s="156"/>
      <c r="V25" s="156"/>
      <c r="W25" s="156"/>
      <c r="X25" s="156"/>
      <c r="Y25" s="145"/>
      <c r="Z25" s="68"/>
    </row>
    <row r="26" spans="1:186" ht="33.950000000000003" hidden="1" customHeight="1">
      <c r="B26" s="119"/>
      <c r="C26" s="79"/>
      <c r="D26" s="80" t="s">
        <v>58</v>
      </c>
      <c r="E26" s="81"/>
      <c r="F26" s="82"/>
      <c r="G26" s="82"/>
      <c r="H26" s="82"/>
      <c r="I26" s="83"/>
      <c r="J26" s="74"/>
      <c r="K26" s="84" t="e">
        <f>AND(#REF!&gt;=$AE$2,#REF!&gt;=$AE$2,#REF!&gt;=$AE$2,#REF!&gt;=$AE$2,L18&gt;=$AE$2,#REF!&gt;=$AE$2)</f>
        <v>#REF!</v>
      </c>
      <c r="L26" s="85" t="e">
        <f>AND(K23&gt;=O23,K23&gt;=#REF!,K23&gt;=#REF!)</f>
        <v>#REF!</v>
      </c>
      <c r="M26" s="157"/>
      <c r="N26" s="77"/>
      <c r="O26" s="84" t="e">
        <f>AND(#REF!&gt;=$AE$2,#REF!&gt;=$AE$2,#REF!&gt;=$AE$2,#REF!&gt;=$AE$2,P18&gt;=$AE$2,#REF!&gt;=$AE$2)</f>
        <v>#REF!</v>
      </c>
      <c r="P26" s="94" t="e">
        <f>AND(O23&gt;=#REF!,O23&gt;=#REF!,O23&gt;=K23)</f>
        <v>#REF!</v>
      </c>
      <c r="Q26" s="156"/>
      <c r="R26" s="156"/>
      <c r="S26" s="156"/>
      <c r="T26" s="156"/>
      <c r="U26" s="156"/>
      <c r="V26" s="156"/>
      <c r="W26" s="156"/>
      <c r="X26" s="156"/>
      <c r="Y26" s="145"/>
      <c r="Z26" s="68"/>
    </row>
    <row r="27" spans="1:186" ht="3.95" hidden="1" customHeight="1">
      <c r="B27" s="119"/>
      <c r="C27" s="86"/>
      <c r="D27" s="87"/>
      <c r="E27" s="86"/>
      <c r="F27" s="86"/>
      <c r="G27" s="86"/>
      <c r="H27" s="86"/>
      <c r="I27" s="86"/>
      <c r="J27" s="149"/>
      <c r="K27" s="158"/>
      <c r="L27" s="158"/>
      <c r="M27" s="158"/>
      <c r="N27" s="86"/>
      <c r="O27" s="158"/>
      <c r="P27" s="95"/>
      <c r="Q27" s="156"/>
      <c r="R27" s="156"/>
      <c r="S27" s="156"/>
      <c r="T27" s="156"/>
      <c r="U27" s="156"/>
      <c r="V27" s="156"/>
      <c r="W27" s="156"/>
      <c r="X27" s="156"/>
      <c r="Y27" s="145"/>
      <c r="Z27" s="68"/>
    </row>
    <row r="28" spans="1:186" ht="56.45" customHeight="1">
      <c r="B28" s="119"/>
      <c r="C28" s="170" t="s">
        <v>59</v>
      </c>
      <c r="D28" s="170"/>
      <c r="E28" s="170"/>
      <c r="F28" s="170"/>
      <c r="G28" s="170"/>
      <c r="H28" s="170"/>
      <c r="I28" s="170"/>
      <c r="J28" s="149"/>
      <c r="K28" s="169"/>
      <c r="L28" s="169"/>
      <c r="M28" s="159"/>
      <c r="N28" s="160"/>
      <c r="O28" s="170" t="s">
        <v>60</v>
      </c>
      <c r="P28" s="170"/>
      <c r="Q28" s="161"/>
      <c r="R28" s="161"/>
      <c r="S28" s="161"/>
      <c r="T28" s="161"/>
      <c r="U28" s="161"/>
      <c r="V28" s="161"/>
      <c r="W28" s="161"/>
      <c r="X28" s="161"/>
      <c r="Y28" s="145"/>
      <c r="Z28" s="68"/>
    </row>
    <row r="29" spans="1:186" ht="69.599999999999994" customHeight="1">
      <c r="B29" s="119"/>
      <c r="C29" s="170"/>
      <c r="D29" s="170"/>
      <c r="E29" s="170"/>
      <c r="F29" s="170"/>
      <c r="G29" s="170"/>
      <c r="H29" s="170"/>
      <c r="I29" s="170"/>
      <c r="J29" s="86"/>
      <c r="K29" s="169"/>
      <c r="L29" s="169"/>
      <c r="M29" s="159"/>
      <c r="N29" s="160"/>
      <c r="O29" s="170"/>
      <c r="P29" s="170"/>
      <c r="Q29" s="161"/>
      <c r="R29" s="161"/>
      <c r="S29" s="161"/>
      <c r="T29" s="161"/>
      <c r="U29" s="161"/>
      <c r="V29" s="161"/>
      <c r="W29" s="161"/>
      <c r="X29" s="161"/>
      <c r="Y29" s="145"/>
      <c r="Z29" s="68"/>
    </row>
    <row r="30" spans="1:186" ht="69.95" customHeight="1">
      <c r="B30" s="119"/>
      <c r="C30" s="170"/>
      <c r="D30" s="170"/>
      <c r="E30" s="170"/>
      <c r="F30" s="170"/>
      <c r="G30" s="170"/>
      <c r="H30" s="170"/>
      <c r="I30" s="170"/>
      <c r="J30" s="86"/>
      <c r="K30" s="169"/>
      <c r="L30" s="169"/>
      <c r="M30" s="159"/>
      <c r="N30" s="160"/>
      <c r="O30" s="170"/>
      <c r="P30" s="170"/>
      <c r="Q30" s="161"/>
      <c r="R30" s="161"/>
      <c r="S30" s="161"/>
      <c r="T30" s="161"/>
      <c r="U30" s="161"/>
      <c r="V30" s="161"/>
      <c r="W30" s="161"/>
      <c r="X30" s="161"/>
      <c r="Y30" s="145"/>
      <c r="Z30" s="68"/>
    </row>
    <row r="31" spans="1:186" ht="41.45" customHeight="1" thickBot="1">
      <c r="B31" s="122"/>
      <c r="C31" s="171"/>
      <c r="D31" s="171"/>
      <c r="E31" s="171"/>
      <c r="F31" s="171"/>
      <c r="G31" s="171"/>
      <c r="H31" s="171"/>
      <c r="I31" s="171"/>
      <c r="J31" s="96"/>
      <c r="K31" s="172"/>
      <c r="L31" s="172"/>
      <c r="M31" s="123"/>
      <c r="N31" s="124"/>
      <c r="O31" s="171"/>
      <c r="P31" s="171"/>
      <c r="Q31" s="162"/>
      <c r="R31" s="163"/>
      <c r="S31" s="162"/>
      <c r="T31" s="162"/>
      <c r="U31" s="162"/>
      <c r="V31" s="163"/>
      <c r="W31" s="162"/>
      <c r="X31" s="162"/>
      <c r="Y31" s="164"/>
      <c r="Z31" s="23"/>
    </row>
    <row r="32" spans="1:186" ht="4.5" customHeight="1">
      <c r="C32" s="74"/>
      <c r="D32" s="77"/>
      <c r="E32" s="74"/>
      <c r="F32" s="74"/>
      <c r="G32" s="74"/>
      <c r="H32" s="74"/>
      <c r="I32" s="74"/>
      <c r="J32" s="74"/>
      <c r="K32" s="74"/>
      <c r="L32" s="88"/>
      <c r="M32" s="88"/>
      <c r="N32" s="74"/>
      <c r="O32" s="74"/>
      <c r="P32" s="74"/>
      <c r="R32" s="1"/>
      <c r="V32" s="1"/>
    </row>
    <row r="33" spans="3:22" ht="41.45" hidden="1" customHeight="1" thickBot="1">
      <c r="C33" s="74"/>
      <c r="D33" s="77"/>
      <c r="E33" s="74"/>
      <c r="F33" s="74"/>
      <c r="G33" s="74"/>
      <c r="H33" s="74"/>
      <c r="I33" s="74"/>
      <c r="J33" s="74"/>
      <c r="K33" s="74"/>
      <c r="L33" s="88"/>
      <c r="M33" s="88"/>
      <c r="N33" s="74"/>
      <c r="O33" s="74"/>
      <c r="P33" s="74"/>
      <c r="R33" s="1"/>
      <c r="V33" s="1"/>
    </row>
    <row r="34" spans="3:22" ht="39.950000000000003" customHeight="1">
      <c r="C34" s="74"/>
      <c r="D34" s="77"/>
      <c r="E34" s="74"/>
      <c r="F34" s="74"/>
      <c r="G34" s="74"/>
      <c r="H34" s="74"/>
      <c r="I34" s="74"/>
      <c r="J34" s="74"/>
      <c r="K34" s="74"/>
      <c r="L34" s="88"/>
      <c r="M34" s="88"/>
      <c r="N34" s="74"/>
      <c r="O34" s="74"/>
      <c r="P34" s="74"/>
      <c r="R34" s="1"/>
      <c r="V34" s="1"/>
    </row>
    <row r="35" spans="3:22" ht="364.5" customHeight="1">
      <c r="C35" s="74"/>
      <c r="D35" s="77"/>
      <c r="E35" s="74"/>
      <c r="F35" s="74"/>
      <c r="G35" s="74"/>
      <c r="H35" s="74"/>
      <c r="I35" s="74"/>
      <c r="J35" s="74"/>
      <c r="K35" s="74"/>
      <c r="L35" s="88"/>
      <c r="M35" s="88"/>
      <c r="N35" s="74"/>
      <c r="O35" s="74"/>
      <c r="P35" s="74"/>
      <c r="R35" s="1"/>
      <c r="V35" s="1"/>
    </row>
    <row r="36" spans="3:22" ht="33.950000000000003" customHeight="1">
      <c r="C36" s="74"/>
      <c r="D36" s="77"/>
      <c r="E36" s="74"/>
      <c r="F36" s="74"/>
      <c r="G36" s="74"/>
      <c r="H36" s="74"/>
      <c r="I36" s="74"/>
      <c r="J36" s="74"/>
      <c r="K36" s="74"/>
      <c r="L36" s="88"/>
      <c r="M36" s="88"/>
      <c r="N36" s="74"/>
      <c r="O36" s="74"/>
      <c r="P36" s="74"/>
      <c r="R36" s="1"/>
      <c r="V36" s="1"/>
    </row>
    <row r="37" spans="3:22" ht="52.5" customHeight="1">
      <c r="C37" s="74"/>
      <c r="D37" s="77"/>
      <c r="E37" s="74"/>
      <c r="F37" s="74"/>
      <c r="G37" s="74"/>
      <c r="H37" s="74"/>
      <c r="I37" s="74"/>
      <c r="J37" s="74"/>
      <c r="K37" s="74"/>
      <c r="L37" s="88"/>
      <c r="M37" s="88"/>
      <c r="N37" s="74"/>
      <c r="O37" s="74"/>
      <c r="P37" s="74"/>
      <c r="R37" s="1"/>
      <c r="V37" s="1"/>
    </row>
    <row r="38" spans="3:22" ht="21.75" customHeight="1">
      <c r="C38" s="74"/>
      <c r="D38" s="77"/>
      <c r="E38" s="74"/>
      <c r="F38" s="74"/>
      <c r="G38" s="74"/>
      <c r="H38" s="74"/>
      <c r="I38" s="74"/>
      <c r="J38" s="74"/>
      <c r="K38" s="74"/>
      <c r="L38" s="88"/>
      <c r="M38" s="88"/>
      <c r="N38" s="74"/>
      <c r="O38" s="74"/>
      <c r="P38" s="74"/>
      <c r="R38" s="1"/>
      <c r="V38" s="1"/>
    </row>
    <row r="39" spans="3:22" ht="21.75" customHeight="1">
      <c r="C39" s="74"/>
      <c r="D39" s="77"/>
      <c r="E39" s="74"/>
      <c r="F39" s="74"/>
      <c r="G39" s="74"/>
      <c r="H39" s="74"/>
      <c r="I39" s="74"/>
      <c r="J39" s="74"/>
      <c r="K39" s="74"/>
      <c r="L39" s="88"/>
      <c r="M39" s="88"/>
      <c r="N39" s="74"/>
      <c r="O39" s="74"/>
      <c r="P39" s="74"/>
      <c r="R39" s="1"/>
      <c r="V39" s="1"/>
    </row>
    <row r="40" spans="3:22" ht="21.75" customHeight="1">
      <c r="C40" s="74"/>
      <c r="D40" s="77"/>
      <c r="E40" s="74"/>
      <c r="F40" s="74"/>
      <c r="G40" s="74"/>
      <c r="H40" s="74"/>
      <c r="I40" s="74"/>
      <c r="J40" s="74"/>
      <c r="K40" s="74"/>
      <c r="L40" s="88"/>
      <c r="M40" s="88"/>
      <c r="N40" s="74"/>
      <c r="O40" s="74"/>
      <c r="P40" s="74"/>
      <c r="R40" s="1"/>
      <c r="V40" s="1"/>
    </row>
    <row r="41" spans="3:22" ht="21.75" customHeight="1">
      <c r="C41" s="74"/>
      <c r="D41" s="77"/>
      <c r="E41" s="74"/>
      <c r="F41" s="74"/>
      <c r="G41" s="74"/>
      <c r="H41" s="74"/>
      <c r="I41" s="74"/>
      <c r="J41" s="74"/>
      <c r="K41" s="74"/>
      <c r="L41" s="88"/>
      <c r="M41" s="88"/>
      <c r="N41" s="74"/>
      <c r="O41" s="74"/>
      <c r="P41" s="74"/>
      <c r="R41" s="1"/>
      <c r="V41" s="1"/>
    </row>
    <row r="42" spans="3:22" ht="21.75" customHeight="1">
      <c r="C42" s="74"/>
      <c r="D42" s="77"/>
      <c r="E42" s="74"/>
      <c r="F42" s="74"/>
      <c r="G42" s="74"/>
      <c r="H42" s="74"/>
      <c r="I42" s="74"/>
      <c r="J42" s="74"/>
      <c r="K42" s="74"/>
      <c r="L42" s="88"/>
      <c r="M42" s="88"/>
      <c r="N42" s="74"/>
      <c r="O42" s="74"/>
      <c r="P42" s="74"/>
      <c r="R42" s="1"/>
      <c r="V42" s="1"/>
    </row>
    <row r="43" spans="3:22" ht="21.75" customHeight="1">
      <c r="C43" s="74"/>
      <c r="D43" s="77"/>
      <c r="E43" s="74"/>
      <c r="F43" s="74"/>
      <c r="G43" s="74"/>
      <c r="H43" s="74"/>
      <c r="I43" s="74"/>
      <c r="J43" s="74"/>
      <c r="K43" s="74"/>
      <c r="L43" s="88"/>
      <c r="M43" s="88"/>
      <c r="N43" s="74"/>
      <c r="O43" s="74"/>
      <c r="P43" s="74"/>
      <c r="R43" s="1"/>
      <c r="V43" s="1"/>
    </row>
    <row r="44" spans="3:22" ht="21.75" customHeight="1">
      <c r="C44" s="74"/>
      <c r="D44" s="77"/>
      <c r="E44" s="74"/>
      <c r="F44" s="74"/>
      <c r="G44" s="74"/>
      <c r="H44" s="74"/>
      <c r="I44" s="74"/>
      <c r="J44" s="74"/>
      <c r="K44" s="74"/>
      <c r="L44" s="88"/>
      <c r="M44" s="88"/>
      <c r="N44" s="74"/>
      <c r="O44" s="74"/>
      <c r="P44" s="74"/>
      <c r="R44" s="1"/>
      <c r="V44" s="1"/>
    </row>
    <row r="45" spans="3:22" ht="21.75" customHeight="1">
      <c r="C45" s="74"/>
      <c r="D45" s="77"/>
      <c r="E45" s="74"/>
      <c r="F45" s="74"/>
      <c r="G45" s="74"/>
      <c r="H45" s="74"/>
      <c r="I45" s="74"/>
      <c r="J45" s="74"/>
      <c r="K45" s="74"/>
      <c r="L45" s="88"/>
      <c r="M45" s="88"/>
      <c r="N45" s="74"/>
      <c r="O45" s="74"/>
      <c r="P45" s="74"/>
      <c r="R45" s="1"/>
      <c r="V45" s="1"/>
    </row>
    <row r="46" spans="3:22" ht="21.75" customHeight="1">
      <c r="C46" s="74"/>
      <c r="D46" s="77"/>
      <c r="E46" s="74"/>
      <c r="F46" s="74"/>
      <c r="G46" s="74"/>
      <c r="H46" s="74"/>
      <c r="I46" s="74"/>
      <c r="J46" s="74"/>
      <c r="K46" s="74"/>
      <c r="L46" s="88"/>
      <c r="M46" s="88"/>
      <c r="N46" s="74"/>
      <c r="O46" s="74"/>
      <c r="P46" s="74"/>
      <c r="R46" s="1"/>
      <c r="V46" s="1"/>
    </row>
    <row r="47" spans="3:22" ht="21.75" customHeight="1">
      <c r="C47" s="74"/>
      <c r="D47" s="77"/>
      <c r="E47" s="74"/>
      <c r="F47" s="74"/>
      <c r="G47" s="74"/>
      <c r="H47" s="74"/>
      <c r="I47" s="74"/>
      <c r="J47" s="74"/>
      <c r="K47" s="74"/>
      <c r="L47" s="88"/>
      <c r="M47" s="88"/>
      <c r="N47" s="74"/>
      <c r="O47" s="74"/>
      <c r="P47" s="74"/>
      <c r="R47" s="1"/>
      <c r="V47" s="1"/>
    </row>
    <row r="48" spans="3:22" ht="21.75" customHeight="1">
      <c r="C48" s="74"/>
      <c r="D48" s="77"/>
      <c r="E48" s="74"/>
      <c r="F48" s="74"/>
      <c r="G48" s="74"/>
      <c r="H48" s="74"/>
      <c r="I48" s="74"/>
      <c r="J48" s="74"/>
      <c r="K48" s="74"/>
      <c r="L48" s="88"/>
      <c r="M48" s="88"/>
      <c r="N48" s="74"/>
      <c r="O48" s="74"/>
      <c r="P48" s="74"/>
      <c r="R48" s="1"/>
      <c r="V48" s="1"/>
    </row>
    <row r="49" spans="3:22" ht="21.75" customHeight="1">
      <c r="C49" s="74"/>
      <c r="D49" s="77"/>
      <c r="E49" s="74"/>
      <c r="F49" s="74"/>
      <c r="G49" s="74"/>
      <c r="H49" s="74"/>
      <c r="I49" s="74"/>
      <c r="J49" s="74"/>
      <c r="K49" s="74"/>
      <c r="L49" s="88"/>
      <c r="M49" s="88"/>
      <c r="N49" s="74"/>
      <c r="O49" s="74"/>
      <c r="P49" s="74"/>
      <c r="R49" s="1"/>
      <c r="V49" s="1"/>
    </row>
    <row r="50" spans="3:22" ht="21.75" customHeight="1">
      <c r="C50" s="74"/>
      <c r="D50" s="77"/>
      <c r="E50" s="74"/>
      <c r="F50" s="74"/>
      <c r="G50" s="74"/>
      <c r="H50" s="74"/>
      <c r="I50" s="74"/>
      <c r="J50" s="74"/>
      <c r="K50" s="74"/>
      <c r="L50" s="88"/>
      <c r="M50" s="88"/>
      <c r="N50" s="74"/>
      <c r="O50" s="74"/>
      <c r="P50" s="74"/>
      <c r="R50" s="1"/>
      <c r="V50" s="1"/>
    </row>
    <row r="51" spans="3:22" ht="21.75" customHeight="1">
      <c r="C51" s="74"/>
      <c r="D51" s="77"/>
      <c r="E51" s="74"/>
      <c r="F51" s="74"/>
      <c r="G51" s="74"/>
      <c r="H51" s="74"/>
      <c r="I51" s="74"/>
      <c r="J51" s="74"/>
      <c r="K51" s="74"/>
      <c r="L51" s="88"/>
      <c r="M51" s="88"/>
      <c r="N51" s="74"/>
      <c r="O51" s="74"/>
      <c r="P51" s="74"/>
      <c r="R51" s="1"/>
      <c r="V51" s="1"/>
    </row>
    <row r="52" spans="3:22" ht="21.75" customHeight="1">
      <c r="C52" s="74"/>
      <c r="D52" s="77"/>
      <c r="E52" s="74"/>
      <c r="F52" s="74"/>
      <c r="G52" s="74"/>
      <c r="H52" s="74"/>
      <c r="I52" s="74"/>
      <c r="J52" s="74"/>
      <c r="K52" s="74"/>
      <c r="L52" s="88"/>
      <c r="M52" s="88"/>
      <c r="N52" s="74"/>
      <c r="O52" s="74"/>
      <c r="P52" s="74"/>
      <c r="R52" s="1"/>
      <c r="V52" s="1"/>
    </row>
    <row r="53" spans="3:22" ht="21.75" customHeight="1">
      <c r="C53" s="74"/>
      <c r="D53" s="77"/>
      <c r="E53" s="74"/>
      <c r="F53" s="74"/>
      <c r="G53" s="74"/>
      <c r="H53" s="74"/>
      <c r="I53" s="74"/>
      <c r="J53" s="74"/>
      <c r="K53" s="74"/>
      <c r="L53" s="88"/>
      <c r="M53" s="88"/>
      <c r="N53" s="74"/>
      <c r="O53" s="74"/>
      <c r="P53" s="74"/>
      <c r="R53" s="1"/>
      <c r="V53" s="1"/>
    </row>
    <row r="54" spans="3:22" ht="21.75" customHeight="1">
      <c r="C54" s="74"/>
      <c r="D54" s="77"/>
      <c r="E54" s="74"/>
      <c r="F54" s="74"/>
      <c r="G54" s="74"/>
      <c r="H54" s="74"/>
      <c r="I54" s="74"/>
      <c r="J54" s="74"/>
      <c r="K54" s="74"/>
      <c r="L54" s="88"/>
      <c r="M54" s="88"/>
      <c r="N54" s="74"/>
      <c r="O54" s="74"/>
      <c r="P54" s="74"/>
      <c r="R54" s="1"/>
      <c r="V54" s="1"/>
    </row>
    <row r="55" spans="3:22" ht="21.75" customHeight="1">
      <c r="C55" s="74"/>
      <c r="D55" s="77"/>
      <c r="E55" s="74"/>
      <c r="F55" s="74"/>
      <c r="G55" s="74"/>
      <c r="H55" s="74"/>
      <c r="I55" s="74"/>
      <c r="J55" s="74"/>
      <c r="K55" s="74"/>
      <c r="L55" s="88"/>
      <c r="M55" s="88"/>
      <c r="N55" s="74"/>
      <c r="O55" s="74"/>
      <c r="P55" s="74"/>
      <c r="R55" s="1"/>
      <c r="V55" s="1"/>
    </row>
    <row r="56" spans="3:22" ht="21.75" customHeight="1">
      <c r="C56" s="74"/>
      <c r="D56" s="77"/>
      <c r="E56" s="74"/>
      <c r="F56" s="74"/>
      <c r="G56" s="74"/>
      <c r="H56" s="74"/>
      <c r="I56" s="74"/>
      <c r="J56" s="74"/>
      <c r="K56" s="74"/>
      <c r="L56" s="88"/>
      <c r="M56" s="88"/>
      <c r="N56" s="74"/>
      <c r="O56" s="74"/>
      <c r="P56" s="74"/>
      <c r="R56" s="1"/>
      <c r="V56" s="1"/>
    </row>
    <row r="57" spans="3:22" ht="21.75" customHeight="1">
      <c r="C57" s="74"/>
      <c r="D57" s="77"/>
      <c r="E57" s="74"/>
      <c r="F57" s="74"/>
      <c r="G57" s="74"/>
      <c r="H57" s="74"/>
      <c r="I57" s="74"/>
      <c r="J57" s="74"/>
      <c r="K57" s="74"/>
      <c r="L57" s="88"/>
      <c r="M57" s="88"/>
      <c r="N57" s="74"/>
      <c r="O57" s="74"/>
      <c r="P57" s="74"/>
      <c r="R57" s="1"/>
      <c r="V57" s="1"/>
    </row>
    <row r="58" spans="3:22" ht="21.75" customHeight="1">
      <c r="C58" s="74"/>
      <c r="D58" s="77"/>
      <c r="E58" s="74"/>
      <c r="F58" s="74"/>
      <c r="G58" s="74"/>
      <c r="H58" s="74"/>
      <c r="I58" s="74"/>
      <c r="J58" s="74"/>
      <c r="K58" s="74"/>
      <c r="L58" s="88"/>
      <c r="M58" s="88"/>
      <c r="N58" s="74"/>
      <c r="O58" s="74"/>
      <c r="P58" s="74"/>
      <c r="R58" s="1"/>
      <c r="V58" s="1"/>
    </row>
    <row r="59" spans="3:22" ht="21.75" customHeight="1">
      <c r="C59" s="74"/>
      <c r="D59" s="77"/>
      <c r="E59" s="74"/>
      <c r="F59" s="74"/>
      <c r="G59" s="74"/>
      <c r="H59" s="74"/>
      <c r="I59" s="74"/>
      <c r="J59" s="74"/>
      <c r="K59" s="74"/>
      <c r="L59" s="88"/>
      <c r="M59" s="88"/>
      <c r="N59" s="74"/>
      <c r="O59" s="74"/>
      <c r="P59" s="74"/>
      <c r="R59" s="1"/>
      <c r="V59" s="1"/>
    </row>
    <row r="60" spans="3:22" ht="21.75" customHeight="1">
      <c r="C60" s="74"/>
      <c r="D60" s="77"/>
      <c r="E60" s="74"/>
      <c r="F60" s="74"/>
      <c r="G60" s="74"/>
      <c r="H60" s="74"/>
      <c r="I60" s="74"/>
      <c r="J60" s="74"/>
      <c r="K60" s="74"/>
      <c r="L60" s="88"/>
      <c r="M60" s="88"/>
      <c r="N60" s="74"/>
      <c r="O60" s="74"/>
      <c r="P60" s="74"/>
      <c r="R60" s="1"/>
      <c r="V60" s="1"/>
    </row>
    <row r="61" spans="3:22" ht="21.75" customHeight="1">
      <c r="C61" s="74"/>
      <c r="D61" s="77"/>
      <c r="E61" s="74"/>
      <c r="F61" s="74"/>
      <c r="G61" s="74"/>
      <c r="H61" s="74"/>
      <c r="I61" s="74"/>
      <c r="J61" s="74"/>
      <c r="K61" s="74"/>
      <c r="L61" s="88"/>
      <c r="M61" s="88"/>
      <c r="N61" s="74"/>
      <c r="O61" s="74"/>
      <c r="P61" s="74"/>
      <c r="R61" s="1"/>
      <c r="V61" s="1"/>
    </row>
    <row r="62" spans="3:22" ht="21.75" customHeight="1">
      <c r="C62" s="74"/>
      <c r="D62" s="77"/>
      <c r="E62" s="74"/>
      <c r="F62" s="74"/>
      <c r="G62" s="74"/>
      <c r="H62" s="74"/>
      <c r="I62" s="74"/>
      <c r="J62" s="74"/>
      <c r="K62" s="74"/>
      <c r="L62" s="88"/>
      <c r="M62" s="88"/>
      <c r="N62" s="74"/>
      <c r="O62" s="74"/>
      <c r="P62" s="74"/>
      <c r="R62" s="1"/>
      <c r="V62" s="1"/>
    </row>
    <row r="63" spans="3:22" ht="21.75" customHeight="1">
      <c r="C63" s="74"/>
      <c r="D63" s="77"/>
      <c r="E63" s="74"/>
      <c r="F63" s="74"/>
      <c r="G63" s="74"/>
      <c r="H63" s="74"/>
      <c r="I63" s="74"/>
      <c r="J63" s="74"/>
      <c r="K63" s="74"/>
      <c r="L63" s="88"/>
      <c r="M63" s="88"/>
      <c r="N63" s="74"/>
      <c r="O63" s="74"/>
      <c r="P63" s="74"/>
      <c r="R63" s="1"/>
      <c r="V63" s="1"/>
    </row>
    <row r="64" spans="3:22" ht="21.75" customHeight="1">
      <c r="C64" s="74"/>
      <c r="D64" s="77"/>
      <c r="E64" s="74"/>
      <c r="F64" s="74"/>
      <c r="G64" s="74"/>
      <c r="H64" s="74"/>
      <c r="I64" s="74"/>
      <c r="J64" s="74"/>
      <c r="K64" s="74"/>
      <c r="L64" s="88"/>
      <c r="M64" s="88"/>
      <c r="N64" s="74"/>
      <c r="O64" s="74"/>
      <c r="P64" s="74"/>
      <c r="R64" s="1"/>
      <c r="V64" s="1"/>
    </row>
    <row r="65" spans="3:22" ht="21.75" customHeight="1">
      <c r="C65" s="74"/>
      <c r="D65" s="77"/>
      <c r="E65" s="74"/>
      <c r="F65" s="74"/>
      <c r="G65" s="74"/>
      <c r="H65" s="74"/>
      <c r="I65" s="74"/>
      <c r="J65" s="74"/>
      <c r="K65" s="74"/>
      <c r="L65" s="88"/>
      <c r="M65" s="88"/>
      <c r="N65" s="74"/>
      <c r="O65" s="74"/>
      <c r="P65" s="74"/>
      <c r="R65" s="1"/>
      <c r="V65" s="1"/>
    </row>
    <row r="66" spans="3:22" ht="21.75" customHeight="1">
      <c r="C66" s="74"/>
      <c r="D66" s="77"/>
      <c r="E66" s="74"/>
      <c r="F66" s="74"/>
      <c r="G66" s="74"/>
      <c r="H66" s="74"/>
      <c r="I66" s="74"/>
      <c r="J66" s="74"/>
      <c r="K66" s="74"/>
      <c r="L66" s="88"/>
      <c r="M66" s="88"/>
      <c r="N66" s="74"/>
      <c r="O66" s="74"/>
      <c r="P66" s="74"/>
      <c r="R66" s="1"/>
      <c r="V66" s="1"/>
    </row>
    <row r="67" spans="3:22" ht="21.75" customHeight="1">
      <c r="C67" s="74"/>
      <c r="D67" s="77"/>
      <c r="E67" s="74"/>
      <c r="F67" s="74"/>
      <c r="G67" s="74"/>
      <c r="H67" s="74"/>
      <c r="I67" s="74"/>
      <c r="J67" s="74"/>
      <c r="K67" s="74"/>
      <c r="L67" s="88"/>
      <c r="M67" s="88"/>
      <c r="N67" s="74"/>
      <c r="O67" s="74"/>
      <c r="P67" s="74"/>
      <c r="R67" s="1"/>
      <c r="V67" s="1"/>
    </row>
    <row r="68" spans="3:22" ht="21.75" customHeight="1">
      <c r="C68" s="74"/>
      <c r="D68" s="77"/>
      <c r="E68" s="74"/>
      <c r="F68" s="74"/>
      <c r="G68" s="74"/>
      <c r="H68" s="74"/>
      <c r="I68" s="74"/>
      <c r="J68" s="74"/>
      <c r="K68" s="74"/>
      <c r="L68" s="88"/>
      <c r="M68" s="88"/>
      <c r="N68" s="74"/>
      <c r="O68" s="74"/>
      <c r="P68" s="74"/>
      <c r="R68" s="1"/>
      <c r="V68" s="1"/>
    </row>
    <row r="69" spans="3:22" ht="21.75" customHeight="1">
      <c r="C69" s="74"/>
      <c r="D69" s="77"/>
      <c r="E69" s="74"/>
      <c r="F69" s="74"/>
      <c r="G69" s="74"/>
      <c r="H69" s="74"/>
      <c r="I69" s="74"/>
      <c r="J69" s="74"/>
      <c r="K69" s="74"/>
      <c r="L69" s="88"/>
      <c r="M69" s="88"/>
      <c r="N69" s="74"/>
      <c r="O69" s="74"/>
      <c r="P69" s="74"/>
      <c r="R69" s="1"/>
      <c r="V69" s="1"/>
    </row>
    <row r="70" spans="3:22" ht="21.75" customHeight="1">
      <c r="C70" s="74"/>
      <c r="D70" s="77"/>
      <c r="E70" s="74"/>
      <c r="F70" s="74"/>
      <c r="G70" s="74"/>
      <c r="H70" s="74"/>
      <c r="I70" s="74"/>
      <c r="J70" s="74"/>
      <c r="K70" s="74"/>
      <c r="L70" s="88"/>
      <c r="M70" s="88"/>
      <c r="N70" s="74"/>
      <c r="O70" s="74"/>
      <c r="P70" s="74"/>
      <c r="R70" s="1"/>
      <c r="V70" s="1"/>
    </row>
    <row r="71" spans="3:22" ht="21.75" customHeight="1">
      <c r="C71" s="74"/>
      <c r="D71" s="77"/>
      <c r="E71" s="74"/>
      <c r="F71" s="74"/>
      <c r="G71" s="74"/>
      <c r="H71" s="74"/>
      <c r="I71" s="74"/>
      <c r="J71" s="74"/>
      <c r="K71" s="74"/>
      <c r="L71" s="88"/>
      <c r="M71" s="88"/>
      <c r="N71" s="74"/>
      <c r="O71" s="74"/>
      <c r="P71" s="74"/>
      <c r="R71" s="1"/>
      <c r="V71" s="1"/>
    </row>
    <row r="72" spans="3:22" ht="21.75" customHeight="1">
      <c r="C72" s="74"/>
      <c r="D72" s="77"/>
      <c r="E72" s="74"/>
      <c r="F72" s="74"/>
      <c r="G72" s="74"/>
      <c r="H72" s="74"/>
      <c r="I72" s="74"/>
      <c r="J72" s="74"/>
      <c r="K72" s="74"/>
      <c r="L72" s="88"/>
      <c r="M72" s="88"/>
      <c r="N72" s="74"/>
      <c r="O72" s="74"/>
      <c r="P72" s="74"/>
      <c r="R72" s="1"/>
      <c r="V72" s="1"/>
    </row>
    <row r="73" spans="3:22" ht="21.75" customHeight="1">
      <c r="C73" s="74"/>
      <c r="D73" s="77"/>
      <c r="E73" s="74"/>
      <c r="F73" s="74"/>
      <c r="G73" s="74"/>
      <c r="H73" s="74"/>
      <c r="I73" s="74"/>
      <c r="J73" s="74"/>
      <c r="K73" s="74"/>
      <c r="L73" s="88"/>
      <c r="M73" s="88"/>
      <c r="N73" s="74"/>
      <c r="O73" s="74"/>
      <c r="P73" s="74"/>
      <c r="R73" s="1"/>
      <c r="V73" s="1"/>
    </row>
    <row r="74" spans="3:22" ht="21.75" customHeight="1">
      <c r="C74" s="74"/>
      <c r="D74" s="77"/>
      <c r="E74" s="74"/>
      <c r="F74" s="74"/>
      <c r="G74" s="74"/>
      <c r="H74" s="74"/>
      <c r="I74" s="74"/>
      <c r="J74" s="74"/>
      <c r="K74" s="74"/>
      <c r="L74" s="88"/>
      <c r="M74" s="88"/>
      <c r="N74" s="74"/>
      <c r="O74" s="74"/>
      <c r="P74" s="74"/>
      <c r="R74" s="1"/>
      <c r="V74" s="1"/>
    </row>
    <row r="75" spans="3:22" ht="21.75" customHeight="1">
      <c r="C75" s="74"/>
      <c r="D75" s="77"/>
      <c r="E75" s="74"/>
      <c r="F75" s="74"/>
      <c r="G75" s="74"/>
      <c r="H75" s="74"/>
      <c r="I75" s="74"/>
      <c r="J75" s="74"/>
      <c r="K75" s="74"/>
      <c r="L75" s="88"/>
      <c r="M75" s="88"/>
      <c r="N75" s="74"/>
      <c r="O75" s="74"/>
      <c r="P75" s="74"/>
      <c r="R75" s="1"/>
      <c r="V75" s="1"/>
    </row>
    <row r="76" spans="3:22" ht="21.75" customHeight="1">
      <c r="C76" s="74"/>
      <c r="D76" s="77"/>
      <c r="E76" s="74"/>
      <c r="F76" s="74"/>
      <c r="G76" s="74"/>
      <c r="H76" s="74"/>
      <c r="I76" s="74"/>
      <c r="J76" s="74"/>
      <c r="K76" s="74"/>
      <c r="L76" s="88"/>
      <c r="M76" s="88"/>
      <c r="N76" s="74"/>
      <c r="O76" s="74"/>
      <c r="P76" s="74"/>
      <c r="R76" s="1"/>
      <c r="V76" s="1"/>
    </row>
    <row r="77" spans="3:22" ht="21.75" customHeight="1">
      <c r="C77" s="74"/>
      <c r="D77" s="77"/>
      <c r="E77" s="74"/>
      <c r="F77" s="74"/>
      <c r="G77" s="74"/>
      <c r="H77" s="74"/>
      <c r="I77" s="74"/>
      <c r="J77" s="74"/>
      <c r="K77" s="74"/>
      <c r="L77" s="88"/>
      <c r="M77" s="88"/>
      <c r="N77" s="74"/>
      <c r="O77" s="74"/>
      <c r="P77" s="74"/>
      <c r="R77" s="1"/>
      <c r="V77" s="1"/>
    </row>
    <row r="78" spans="3:22" ht="21.75" customHeight="1">
      <c r="C78" s="74"/>
      <c r="D78" s="77"/>
      <c r="E78" s="74"/>
      <c r="F78" s="74"/>
      <c r="G78" s="74"/>
      <c r="H78" s="74"/>
      <c r="I78" s="74"/>
      <c r="J78" s="74"/>
      <c r="K78" s="74"/>
      <c r="L78" s="88"/>
      <c r="M78" s="88"/>
      <c r="N78" s="74"/>
      <c r="O78" s="74"/>
      <c r="P78" s="74"/>
      <c r="R78" s="1"/>
      <c r="V78" s="1"/>
    </row>
    <row r="79" spans="3:22" ht="21.75" customHeight="1">
      <c r="C79" s="74"/>
      <c r="D79" s="77"/>
      <c r="E79" s="74"/>
      <c r="F79" s="74"/>
      <c r="G79" s="74"/>
      <c r="H79" s="74"/>
      <c r="I79" s="74"/>
      <c r="J79" s="74"/>
      <c r="K79" s="74"/>
      <c r="L79" s="88"/>
      <c r="M79" s="88"/>
      <c r="N79" s="74"/>
      <c r="O79" s="74"/>
      <c r="P79" s="74"/>
      <c r="R79" s="1"/>
      <c r="V79" s="1"/>
    </row>
    <row r="80" spans="3:22" ht="21.75" customHeight="1">
      <c r="C80" s="74"/>
      <c r="D80" s="77"/>
      <c r="E80" s="74"/>
      <c r="F80" s="74"/>
      <c r="G80" s="74"/>
      <c r="H80" s="74"/>
      <c r="I80" s="74"/>
      <c r="J80" s="74"/>
      <c r="K80" s="74"/>
      <c r="L80" s="88"/>
      <c r="M80" s="88"/>
      <c r="N80" s="74"/>
      <c r="O80" s="74"/>
      <c r="P80" s="74"/>
      <c r="R80" s="1"/>
      <c r="V80" s="1"/>
    </row>
    <row r="81" spans="3:22" ht="21.75" customHeight="1">
      <c r="C81" s="74"/>
      <c r="D81" s="77"/>
      <c r="E81" s="74"/>
      <c r="F81" s="74"/>
      <c r="G81" s="74"/>
      <c r="H81" s="74"/>
      <c r="I81" s="74"/>
      <c r="J81" s="74"/>
      <c r="K81" s="74"/>
      <c r="L81" s="88"/>
      <c r="M81" s="88"/>
      <c r="N81" s="74"/>
      <c r="O81" s="74"/>
      <c r="P81" s="74"/>
      <c r="R81" s="1"/>
      <c r="V81" s="1"/>
    </row>
    <row r="82" spans="3:22" ht="21.75" customHeight="1">
      <c r="C82" s="74"/>
      <c r="D82" s="77"/>
      <c r="E82" s="74"/>
      <c r="F82" s="74"/>
      <c r="G82" s="74"/>
      <c r="H82" s="74"/>
      <c r="I82" s="74"/>
      <c r="J82" s="74"/>
      <c r="K82" s="74"/>
      <c r="L82" s="88"/>
      <c r="M82" s="88"/>
      <c r="N82" s="74"/>
      <c r="O82" s="74"/>
      <c r="P82" s="74"/>
      <c r="R82" s="1"/>
      <c r="V82" s="1"/>
    </row>
    <row r="83" spans="3:22" ht="21.75" customHeight="1">
      <c r="C83" s="74"/>
      <c r="D83" s="77"/>
      <c r="E83" s="74"/>
      <c r="F83" s="74"/>
      <c r="G83" s="74"/>
      <c r="H83" s="74"/>
      <c r="I83" s="74"/>
      <c r="J83" s="74"/>
      <c r="K83" s="74"/>
      <c r="L83" s="88"/>
      <c r="M83" s="88"/>
      <c r="N83" s="74"/>
      <c r="O83" s="74"/>
      <c r="P83" s="74"/>
      <c r="R83" s="1"/>
      <c r="V83" s="1"/>
    </row>
    <row r="84" spans="3:22" ht="21.75" customHeight="1">
      <c r="C84" s="74"/>
      <c r="D84" s="77"/>
      <c r="E84" s="74"/>
      <c r="F84" s="74"/>
      <c r="G84" s="74"/>
      <c r="H84" s="74"/>
      <c r="I84" s="74"/>
      <c r="J84" s="74"/>
      <c r="K84" s="74"/>
      <c r="L84" s="88"/>
      <c r="M84" s="88"/>
      <c r="N84" s="74"/>
      <c r="O84" s="74"/>
      <c r="P84" s="74"/>
      <c r="R84" s="1"/>
      <c r="V84" s="1"/>
    </row>
    <row r="85" spans="3:22" ht="21.75" customHeight="1">
      <c r="C85" s="74"/>
      <c r="D85" s="77"/>
      <c r="E85" s="74"/>
      <c r="F85" s="74"/>
      <c r="G85" s="74"/>
      <c r="H85" s="74"/>
      <c r="I85" s="74"/>
      <c r="J85" s="74"/>
      <c r="K85" s="74"/>
      <c r="L85" s="88"/>
      <c r="M85" s="88"/>
      <c r="N85" s="74"/>
      <c r="O85" s="74"/>
      <c r="P85" s="74"/>
      <c r="R85" s="1"/>
      <c r="V85" s="1"/>
    </row>
    <row r="86" spans="3:22" ht="21.75" customHeight="1">
      <c r="C86" s="74"/>
      <c r="D86" s="77"/>
      <c r="E86" s="74"/>
      <c r="F86" s="74"/>
      <c r="G86" s="74"/>
      <c r="H86" s="74"/>
      <c r="I86" s="74"/>
      <c r="J86" s="74"/>
      <c r="K86" s="74"/>
      <c r="L86" s="88"/>
      <c r="M86" s="88"/>
      <c r="N86" s="74"/>
      <c r="O86" s="74"/>
      <c r="P86" s="74"/>
      <c r="R86" s="1"/>
      <c r="V86" s="1"/>
    </row>
    <row r="87" spans="3:22" ht="21.75" customHeight="1">
      <c r="C87" s="74"/>
      <c r="D87" s="77"/>
      <c r="E87" s="74"/>
      <c r="F87" s="74"/>
      <c r="G87" s="74"/>
      <c r="H87" s="74"/>
      <c r="I87" s="74"/>
      <c r="J87" s="74"/>
      <c r="K87" s="74"/>
      <c r="L87" s="88"/>
      <c r="M87" s="88"/>
      <c r="N87" s="74"/>
      <c r="O87" s="74"/>
      <c r="P87" s="74"/>
      <c r="R87" s="1"/>
      <c r="V87" s="1"/>
    </row>
    <row r="88" spans="3:22" ht="21.75" customHeight="1">
      <c r="C88" s="74"/>
      <c r="D88" s="77"/>
      <c r="E88" s="74"/>
      <c r="F88" s="74"/>
      <c r="G88" s="74"/>
      <c r="H88" s="74"/>
      <c r="I88" s="74"/>
      <c r="J88" s="74"/>
      <c r="K88" s="74"/>
      <c r="L88" s="88"/>
      <c r="M88" s="88"/>
      <c r="N88" s="74"/>
      <c r="O88" s="74"/>
      <c r="P88" s="74"/>
      <c r="R88" s="1"/>
      <c r="V88" s="1"/>
    </row>
    <row r="89" spans="3:22" ht="21.75" customHeight="1">
      <c r="C89" s="74"/>
      <c r="D89" s="77"/>
      <c r="E89" s="74"/>
      <c r="F89" s="74"/>
      <c r="G89" s="74"/>
      <c r="H89" s="74"/>
      <c r="I89" s="74"/>
      <c r="J89" s="74"/>
      <c r="K89" s="74"/>
      <c r="L89" s="88"/>
      <c r="M89" s="88"/>
      <c r="N89" s="74"/>
      <c r="O89" s="74"/>
      <c r="P89" s="74"/>
      <c r="R89" s="1"/>
      <c r="V89" s="1"/>
    </row>
    <row r="90" spans="3:22" ht="21.75" customHeight="1">
      <c r="C90" s="74"/>
      <c r="D90" s="77"/>
      <c r="E90" s="74"/>
      <c r="F90" s="74"/>
      <c r="G90" s="74"/>
      <c r="H90" s="74"/>
      <c r="I90" s="74"/>
      <c r="J90" s="74"/>
      <c r="K90" s="74"/>
      <c r="L90" s="88"/>
      <c r="M90" s="88"/>
      <c r="N90" s="74"/>
      <c r="O90" s="74"/>
      <c r="P90" s="74"/>
      <c r="R90" s="1"/>
      <c r="V90" s="1"/>
    </row>
    <row r="91" spans="3:22" ht="21.75" customHeight="1">
      <c r="C91" s="74"/>
      <c r="D91" s="77"/>
      <c r="E91" s="74"/>
      <c r="F91" s="74"/>
      <c r="G91" s="74"/>
      <c r="H91" s="74"/>
      <c r="I91" s="74"/>
      <c r="J91" s="74"/>
      <c r="K91" s="74"/>
      <c r="L91" s="88"/>
      <c r="M91" s="88"/>
      <c r="N91" s="74"/>
      <c r="O91" s="74"/>
      <c r="P91" s="74"/>
      <c r="R91" s="1"/>
      <c r="V91" s="1"/>
    </row>
    <row r="92" spans="3:22" ht="21.75" customHeight="1">
      <c r="C92" s="74"/>
      <c r="D92" s="77"/>
      <c r="E92" s="74"/>
      <c r="F92" s="74"/>
      <c r="G92" s="74"/>
      <c r="H92" s="74"/>
      <c r="I92" s="74"/>
      <c r="J92" s="74"/>
      <c r="K92" s="74"/>
      <c r="L92" s="88"/>
      <c r="M92" s="88"/>
      <c r="N92" s="74"/>
      <c r="O92" s="74"/>
      <c r="P92" s="74"/>
      <c r="R92" s="1"/>
      <c r="V92" s="1"/>
    </row>
    <row r="93" spans="3:22" ht="21.75" customHeight="1">
      <c r="C93" s="74"/>
      <c r="D93" s="77"/>
      <c r="E93" s="74"/>
      <c r="F93" s="74"/>
      <c r="G93" s="74"/>
      <c r="H93" s="74"/>
      <c r="I93" s="74"/>
      <c r="J93" s="74"/>
      <c r="K93" s="74"/>
      <c r="L93" s="88"/>
      <c r="M93" s="88"/>
      <c r="N93" s="74"/>
      <c r="O93" s="74"/>
      <c r="P93" s="74"/>
      <c r="R93" s="1"/>
      <c r="V93" s="1"/>
    </row>
    <row r="94" spans="3:22" ht="21.75" customHeight="1">
      <c r="C94" s="74"/>
      <c r="D94" s="77"/>
      <c r="E94" s="74"/>
      <c r="F94" s="74"/>
      <c r="G94" s="74"/>
      <c r="H94" s="74"/>
      <c r="I94" s="74"/>
      <c r="J94" s="74"/>
      <c r="K94" s="74"/>
      <c r="L94" s="88"/>
      <c r="M94" s="88"/>
      <c r="N94" s="74"/>
      <c r="O94" s="74"/>
      <c r="P94" s="74"/>
      <c r="R94" s="1"/>
      <c r="V94" s="1"/>
    </row>
    <row r="95" spans="3:22" ht="21.75" customHeight="1">
      <c r="C95" s="74"/>
      <c r="D95" s="77"/>
      <c r="E95" s="74"/>
      <c r="F95" s="74"/>
      <c r="G95" s="74"/>
      <c r="H95" s="74"/>
      <c r="I95" s="74"/>
      <c r="J95" s="74"/>
      <c r="K95" s="74"/>
      <c r="L95" s="88"/>
      <c r="M95" s="88"/>
      <c r="N95" s="74"/>
      <c r="O95" s="74"/>
      <c r="P95" s="74"/>
      <c r="R95" s="1"/>
      <c r="V95" s="1"/>
    </row>
    <row r="96" spans="3:22" ht="21.75" customHeight="1">
      <c r="C96" s="74"/>
      <c r="D96" s="77"/>
      <c r="E96" s="74"/>
      <c r="F96" s="74"/>
      <c r="G96" s="74"/>
      <c r="H96" s="74"/>
      <c r="I96" s="74"/>
      <c r="J96" s="74"/>
      <c r="K96" s="74"/>
      <c r="L96" s="88"/>
      <c r="M96" s="88"/>
      <c r="N96" s="74"/>
      <c r="O96" s="74"/>
      <c r="P96" s="74"/>
      <c r="R96" s="1"/>
      <c r="V96" s="1"/>
    </row>
    <row r="97" spans="2:25" ht="21.75" customHeight="1">
      <c r="C97" s="74"/>
      <c r="D97" s="77"/>
      <c r="E97" s="74"/>
      <c r="F97" s="74"/>
      <c r="G97" s="74"/>
      <c r="H97" s="74"/>
      <c r="I97" s="74"/>
      <c r="J97" s="74"/>
      <c r="K97" s="74"/>
      <c r="L97" s="88"/>
      <c r="M97" s="88"/>
      <c r="N97" s="74"/>
      <c r="O97" s="74"/>
      <c r="P97" s="74"/>
      <c r="R97" s="1"/>
      <c r="V97" s="1"/>
    </row>
    <row r="98" spans="2:25" ht="21.75" customHeight="1">
      <c r="C98" s="74"/>
      <c r="D98" s="77"/>
      <c r="E98" s="74"/>
      <c r="F98" s="74"/>
      <c r="G98" s="74"/>
      <c r="H98" s="74"/>
      <c r="I98" s="74"/>
      <c r="J98" s="74"/>
      <c r="K98" s="74"/>
      <c r="L98" s="88"/>
      <c r="M98" s="88"/>
      <c r="N98" s="74"/>
      <c r="O98" s="74"/>
      <c r="P98" s="74"/>
      <c r="R98" s="1"/>
      <c r="V98" s="1"/>
    </row>
    <row r="99" spans="2:25" ht="21.75" customHeight="1">
      <c r="C99" s="74"/>
      <c r="D99" s="77"/>
      <c r="E99" s="74"/>
      <c r="F99" s="74"/>
      <c r="G99" s="74"/>
      <c r="H99" s="74"/>
      <c r="I99" s="74"/>
      <c r="J99" s="74"/>
      <c r="K99" s="74"/>
      <c r="L99" s="88"/>
      <c r="M99" s="88"/>
      <c r="N99" s="74"/>
      <c r="O99" s="74"/>
      <c r="P99" s="74"/>
      <c r="R99" s="1"/>
      <c r="V99" s="1"/>
    </row>
    <row r="100" spans="2:25" ht="21.75" customHeight="1">
      <c r="C100" s="74"/>
      <c r="D100" s="77"/>
      <c r="E100" s="74"/>
      <c r="F100" s="74"/>
      <c r="G100" s="74"/>
      <c r="H100" s="74"/>
      <c r="I100" s="74"/>
      <c r="J100" s="74"/>
      <c r="K100" s="74"/>
      <c r="L100" s="88"/>
      <c r="M100" s="88"/>
      <c r="N100" s="74"/>
      <c r="O100" s="74"/>
      <c r="P100" s="74"/>
      <c r="R100" s="1"/>
      <c r="V100" s="1"/>
    </row>
    <row r="101" spans="2:25" ht="21.75" customHeight="1">
      <c r="C101" s="74"/>
      <c r="D101" s="77"/>
      <c r="E101" s="74"/>
      <c r="F101" s="74"/>
      <c r="G101" s="74"/>
      <c r="H101" s="74"/>
      <c r="I101" s="74"/>
      <c r="J101" s="74"/>
      <c r="K101" s="74"/>
      <c r="L101" s="88"/>
      <c r="M101" s="88"/>
      <c r="N101" s="74"/>
      <c r="O101" s="74"/>
      <c r="P101" s="74"/>
      <c r="R101" s="1"/>
      <c r="V101" s="1"/>
    </row>
    <row r="102" spans="2:25" ht="21.75" customHeight="1">
      <c r="C102" s="74"/>
      <c r="D102" s="77"/>
      <c r="E102" s="74"/>
      <c r="F102" s="74"/>
      <c r="G102" s="74"/>
      <c r="H102" s="74"/>
      <c r="I102" s="74"/>
      <c r="J102" s="74"/>
      <c r="K102" s="74"/>
      <c r="L102" s="88"/>
      <c r="M102" s="88"/>
      <c r="N102" s="74"/>
      <c r="O102" s="74"/>
      <c r="P102" s="74"/>
      <c r="R102" s="1"/>
      <c r="V102" s="1"/>
    </row>
    <row r="103" spans="2:25" ht="21.75" customHeight="1">
      <c r="C103" s="74"/>
      <c r="D103" s="77"/>
      <c r="E103" s="74"/>
      <c r="F103" s="74"/>
      <c r="G103" s="74"/>
      <c r="H103" s="74"/>
      <c r="I103" s="74"/>
      <c r="J103" s="74"/>
      <c r="K103" s="74"/>
      <c r="L103" s="88"/>
      <c r="M103" s="88"/>
      <c r="N103" s="74"/>
      <c r="O103" s="74"/>
      <c r="P103" s="74"/>
      <c r="R103" s="1"/>
      <c r="V103" s="1"/>
    </row>
    <row r="104" spans="2:25" ht="21.75" customHeight="1">
      <c r="C104" s="74"/>
      <c r="D104" s="77"/>
      <c r="E104" s="74"/>
      <c r="F104" s="74"/>
      <c r="G104" s="74"/>
      <c r="H104" s="74"/>
      <c r="I104" s="74"/>
      <c r="J104" s="74"/>
      <c r="K104" s="74"/>
      <c r="L104" s="88"/>
      <c r="M104" s="88"/>
      <c r="N104" s="74"/>
      <c r="O104" s="74"/>
      <c r="P104" s="74"/>
      <c r="R104" s="1"/>
      <c r="V104" s="1"/>
    </row>
    <row r="105" spans="2:25" ht="21.75" customHeight="1">
      <c r="C105" s="74"/>
      <c r="D105" s="77"/>
      <c r="E105" s="74"/>
      <c r="F105" s="74"/>
      <c r="G105" s="74"/>
      <c r="H105" s="74"/>
      <c r="I105" s="74"/>
      <c r="J105" s="74"/>
      <c r="K105" s="74"/>
      <c r="L105" s="88"/>
      <c r="M105" s="88"/>
      <c r="N105" s="74"/>
      <c r="O105" s="74"/>
      <c r="P105" s="74"/>
      <c r="R105" s="1"/>
      <c r="V105" s="1"/>
    </row>
    <row r="106" spans="2:25" ht="21.75" customHeight="1">
      <c r="C106" s="74"/>
      <c r="D106" s="77"/>
      <c r="E106" s="74"/>
      <c r="F106" s="74"/>
      <c r="G106" s="74"/>
      <c r="H106" s="74"/>
      <c r="I106" s="74"/>
      <c r="J106" s="74"/>
      <c r="K106" s="74"/>
      <c r="L106" s="88"/>
      <c r="M106" s="88"/>
      <c r="N106" s="74"/>
      <c r="O106" s="74"/>
      <c r="P106" s="74"/>
      <c r="R106" s="1"/>
      <c r="V106" s="1"/>
    </row>
    <row r="107" spans="2:25" ht="21.75" customHeight="1">
      <c r="C107" s="74"/>
      <c r="D107" s="77"/>
      <c r="E107" s="74"/>
      <c r="F107" s="74"/>
      <c r="G107" s="74"/>
      <c r="H107" s="74"/>
      <c r="I107" s="74"/>
      <c r="J107" s="74"/>
      <c r="K107" s="74"/>
      <c r="L107" s="88"/>
      <c r="M107" s="88"/>
      <c r="N107" s="74"/>
      <c r="O107" s="74"/>
      <c r="P107" s="74"/>
      <c r="R107" s="1"/>
      <c r="V107" s="1"/>
    </row>
    <row r="108" spans="2:25" ht="21.75" customHeight="1">
      <c r="C108" s="74"/>
      <c r="D108" s="77"/>
      <c r="E108" s="74"/>
      <c r="F108" s="74"/>
      <c r="G108" s="74"/>
      <c r="H108" s="74"/>
      <c r="I108" s="74"/>
      <c r="J108" s="74"/>
      <c r="K108" s="74"/>
      <c r="L108" s="88"/>
      <c r="M108" s="88"/>
      <c r="N108" s="74"/>
      <c r="O108" s="74"/>
      <c r="P108" s="74"/>
      <c r="R108" s="1"/>
      <c r="V108" s="1"/>
    </row>
    <row r="109" spans="2:25" ht="21.75" customHeight="1">
      <c r="C109" s="74"/>
      <c r="D109" s="77"/>
      <c r="E109" s="74"/>
      <c r="F109" s="74"/>
      <c r="G109" s="74"/>
      <c r="H109" s="74"/>
      <c r="I109" s="74"/>
      <c r="J109" s="74"/>
      <c r="K109" s="74"/>
      <c r="L109" s="88"/>
      <c r="M109" s="88"/>
      <c r="N109" s="74"/>
      <c r="O109" s="74"/>
      <c r="P109" s="74"/>
      <c r="R109" s="1"/>
      <c r="V109" s="1"/>
    </row>
    <row r="110" spans="2:25" ht="21.75" customHeight="1">
      <c r="B110" s="6"/>
      <c r="C110" s="74"/>
      <c r="D110" s="77"/>
      <c r="E110" s="74"/>
      <c r="F110" s="74"/>
      <c r="G110" s="74"/>
      <c r="H110" s="74"/>
      <c r="I110" s="74"/>
      <c r="J110" s="74"/>
      <c r="K110" s="74"/>
      <c r="L110" s="88"/>
      <c r="M110" s="88"/>
      <c r="N110" s="74"/>
      <c r="O110" s="74"/>
      <c r="P110" s="74"/>
      <c r="Q110" s="32"/>
      <c r="S110" s="6"/>
      <c r="T110" s="6"/>
      <c r="U110" s="32"/>
      <c r="W110" s="6"/>
      <c r="X110" s="6"/>
      <c r="Y110" s="32"/>
    </row>
    <row r="111" spans="2:25" ht="21.75" customHeight="1">
      <c r="B111" s="6"/>
      <c r="C111" s="74"/>
      <c r="D111" s="77"/>
      <c r="E111" s="74"/>
      <c r="F111" s="74"/>
      <c r="G111" s="74"/>
      <c r="H111" s="74"/>
      <c r="I111" s="74"/>
      <c r="J111" s="74"/>
      <c r="K111" s="74"/>
      <c r="L111" s="88"/>
      <c r="M111" s="88"/>
      <c r="N111" s="74"/>
      <c r="O111" s="74"/>
      <c r="P111" s="74"/>
      <c r="Q111" s="32"/>
      <c r="S111" s="6"/>
      <c r="T111" s="6"/>
      <c r="U111" s="32"/>
      <c r="W111" s="6"/>
      <c r="X111" s="6"/>
      <c r="Y111" s="32"/>
    </row>
    <row r="112" spans="2:25" ht="21.75" customHeight="1">
      <c r="B112" s="6"/>
      <c r="C112" s="74"/>
      <c r="D112" s="77"/>
      <c r="E112" s="74"/>
      <c r="F112" s="74"/>
      <c r="G112" s="74"/>
      <c r="H112" s="74"/>
      <c r="I112" s="74"/>
      <c r="J112" s="74"/>
      <c r="K112" s="74"/>
      <c r="L112" s="88"/>
      <c r="M112" s="88"/>
      <c r="N112" s="74"/>
      <c r="O112" s="74"/>
      <c r="P112" s="74"/>
      <c r="Q112" s="32"/>
      <c r="S112" s="6"/>
      <c r="T112" s="6"/>
      <c r="U112" s="32"/>
      <c r="W112" s="6"/>
      <c r="X112" s="6"/>
      <c r="Y112" s="32"/>
    </row>
    <row r="113" spans="2:25" ht="21.75" customHeight="1">
      <c r="B113" s="6"/>
      <c r="C113" s="74"/>
      <c r="D113" s="77"/>
      <c r="E113" s="74"/>
      <c r="F113" s="74"/>
      <c r="G113" s="74"/>
      <c r="H113" s="74"/>
      <c r="I113" s="74"/>
      <c r="J113" s="74"/>
      <c r="K113" s="74"/>
      <c r="L113" s="88"/>
      <c r="M113" s="88"/>
      <c r="N113" s="74"/>
      <c r="O113" s="74"/>
      <c r="P113" s="74"/>
      <c r="Q113" s="32"/>
      <c r="S113" s="6"/>
      <c r="T113" s="6"/>
      <c r="U113" s="32"/>
      <c r="W113" s="6"/>
      <c r="X113" s="6"/>
      <c r="Y113" s="32"/>
    </row>
    <row r="114" spans="2:25" ht="21.75" customHeight="1">
      <c r="B114" s="6"/>
      <c r="C114" s="74"/>
      <c r="D114" s="77"/>
      <c r="E114" s="74"/>
      <c r="F114" s="74"/>
      <c r="G114" s="74"/>
      <c r="H114" s="74"/>
      <c r="I114" s="74"/>
      <c r="J114" s="74"/>
      <c r="K114" s="74"/>
      <c r="L114" s="88"/>
      <c r="M114" s="88"/>
      <c r="N114" s="74"/>
      <c r="O114" s="74"/>
      <c r="P114" s="74"/>
      <c r="Q114" s="32"/>
      <c r="S114" s="6"/>
      <c r="T114" s="6"/>
      <c r="U114" s="32"/>
      <c r="W114" s="6"/>
      <c r="X114" s="6"/>
      <c r="Y114" s="32"/>
    </row>
    <row r="115" spans="2:25" ht="21.75" customHeight="1">
      <c r="B115" s="6"/>
      <c r="C115" s="74"/>
      <c r="D115" s="77"/>
      <c r="E115" s="74"/>
      <c r="F115" s="74"/>
      <c r="G115" s="74"/>
      <c r="H115" s="74"/>
      <c r="I115" s="74"/>
      <c r="J115" s="74"/>
      <c r="K115" s="74"/>
      <c r="L115" s="88"/>
      <c r="M115" s="88"/>
      <c r="N115" s="74"/>
      <c r="O115" s="74"/>
      <c r="P115" s="74"/>
      <c r="Q115" s="32"/>
      <c r="S115" s="6"/>
      <c r="T115" s="6"/>
      <c r="U115" s="32"/>
      <c r="W115" s="6"/>
      <c r="X115" s="6"/>
      <c r="Y115" s="32"/>
    </row>
    <row r="116" spans="2:25" ht="21.75" customHeight="1">
      <c r="B116" s="6"/>
      <c r="C116" s="86"/>
      <c r="D116" s="87"/>
      <c r="E116" s="86"/>
      <c r="F116" s="86"/>
      <c r="G116" s="86"/>
      <c r="H116" s="86"/>
      <c r="I116" s="86"/>
      <c r="J116" s="86"/>
      <c r="K116" s="86"/>
      <c r="L116" s="89"/>
      <c r="M116" s="89"/>
      <c r="N116" s="86"/>
      <c r="O116" s="86"/>
      <c r="P116" s="86"/>
      <c r="Q116" s="32"/>
      <c r="S116" s="6"/>
      <c r="T116" s="6"/>
      <c r="U116" s="32"/>
      <c r="W116" s="6"/>
      <c r="X116" s="6"/>
      <c r="Y116" s="32"/>
    </row>
    <row r="117" spans="2:25" ht="21.75" customHeight="1">
      <c r="B117" s="6"/>
      <c r="C117" s="86"/>
      <c r="D117" s="87"/>
      <c r="E117" s="86"/>
      <c r="F117" s="86"/>
      <c r="G117" s="86"/>
      <c r="H117" s="86"/>
      <c r="I117" s="86"/>
      <c r="J117" s="86"/>
      <c r="K117" s="86"/>
      <c r="L117" s="89"/>
      <c r="M117" s="89"/>
      <c r="N117" s="86"/>
      <c r="O117" s="86"/>
      <c r="P117" s="86"/>
      <c r="Q117" s="32"/>
      <c r="S117" s="6"/>
      <c r="T117" s="6"/>
      <c r="U117" s="32"/>
      <c r="W117" s="6"/>
      <c r="X117" s="6"/>
      <c r="Y117" s="32"/>
    </row>
    <row r="118" spans="2:25" ht="21.75" customHeight="1">
      <c r="B118" s="6"/>
      <c r="C118" s="86"/>
      <c r="D118" s="87"/>
      <c r="E118" s="86"/>
      <c r="F118" s="86"/>
      <c r="G118" s="86"/>
      <c r="H118" s="86"/>
      <c r="I118" s="86"/>
      <c r="J118" s="86"/>
      <c r="K118" s="86"/>
      <c r="L118" s="89"/>
      <c r="M118" s="89"/>
      <c r="N118" s="86"/>
      <c r="O118" s="86"/>
      <c r="P118" s="86"/>
      <c r="Q118" s="32"/>
      <c r="S118" s="6"/>
      <c r="T118" s="6"/>
      <c r="U118" s="32"/>
      <c r="W118" s="6"/>
      <c r="X118" s="6"/>
      <c r="Y118" s="32"/>
    </row>
    <row r="119" spans="2:25" ht="21.75" customHeight="1">
      <c r="B119" s="6"/>
      <c r="C119" s="86"/>
      <c r="D119" s="87"/>
      <c r="E119" s="86"/>
      <c r="F119" s="86"/>
      <c r="G119" s="86"/>
      <c r="H119" s="86"/>
      <c r="I119" s="86"/>
      <c r="J119" s="86"/>
      <c r="K119" s="86"/>
      <c r="L119" s="89"/>
      <c r="M119" s="89"/>
      <c r="N119" s="86"/>
      <c r="O119" s="86"/>
      <c r="P119" s="86"/>
      <c r="Q119" s="32"/>
      <c r="S119" s="6"/>
      <c r="T119" s="6"/>
      <c r="U119" s="32"/>
      <c r="W119" s="6"/>
      <c r="X119" s="6"/>
      <c r="Y119" s="32"/>
    </row>
    <row r="120" spans="2:25" ht="21.75" customHeight="1">
      <c r="B120" s="6"/>
      <c r="C120" s="86"/>
      <c r="D120" s="87"/>
      <c r="E120" s="86"/>
      <c r="F120" s="86"/>
      <c r="G120" s="86"/>
      <c r="H120" s="86"/>
      <c r="I120" s="86"/>
      <c r="J120" s="86"/>
      <c r="K120" s="86"/>
      <c r="L120" s="89"/>
      <c r="M120" s="89"/>
      <c r="N120" s="86"/>
      <c r="O120" s="86"/>
      <c r="P120" s="86"/>
      <c r="Q120" s="32"/>
      <c r="S120" s="6"/>
      <c r="T120" s="6"/>
      <c r="U120" s="32"/>
      <c r="W120" s="6"/>
      <c r="X120" s="6"/>
      <c r="Y120" s="32"/>
    </row>
    <row r="121" spans="2:25" ht="21.75" customHeight="1">
      <c r="B121" s="6"/>
      <c r="C121" s="86"/>
      <c r="D121" s="87"/>
      <c r="E121" s="86"/>
      <c r="F121" s="86"/>
      <c r="G121" s="86"/>
      <c r="H121" s="86"/>
      <c r="I121" s="86"/>
      <c r="J121" s="86"/>
      <c r="K121" s="86"/>
      <c r="L121" s="89"/>
      <c r="M121" s="89"/>
      <c r="N121" s="86"/>
      <c r="O121" s="86"/>
      <c r="P121" s="86"/>
      <c r="Q121" s="32"/>
      <c r="S121" s="6"/>
      <c r="T121" s="6"/>
      <c r="U121" s="32"/>
      <c r="W121" s="6"/>
      <c r="X121" s="6"/>
      <c r="Y121" s="32"/>
    </row>
    <row r="122" spans="2:25" ht="21.75" customHeight="1">
      <c r="B122" s="6"/>
      <c r="C122" s="86"/>
      <c r="D122" s="87"/>
      <c r="E122" s="86"/>
      <c r="F122" s="86"/>
      <c r="G122" s="86"/>
      <c r="H122" s="86"/>
      <c r="I122" s="86"/>
      <c r="J122" s="86"/>
      <c r="K122" s="86"/>
      <c r="L122" s="89"/>
      <c r="M122" s="89"/>
      <c r="N122" s="86"/>
      <c r="O122" s="86"/>
      <c r="P122" s="86"/>
      <c r="Q122" s="32"/>
      <c r="S122" s="6"/>
      <c r="T122" s="6"/>
      <c r="U122" s="32"/>
      <c r="W122" s="6"/>
      <c r="X122" s="6"/>
      <c r="Y122" s="32"/>
    </row>
    <row r="123" spans="2:25" ht="21.75" customHeight="1">
      <c r="B123" s="6"/>
      <c r="C123" s="86"/>
      <c r="D123" s="87"/>
      <c r="E123" s="86"/>
      <c r="F123" s="86"/>
      <c r="G123" s="86"/>
      <c r="H123" s="86"/>
      <c r="I123" s="86"/>
      <c r="J123" s="86"/>
      <c r="K123" s="86"/>
      <c r="L123" s="89"/>
      <c r="M123" s="89"/>
      <c r="N123" s="86"/>
      <c r="O123" s="86"/>
      <c r="P123" s="86"/>
      <c r="Q123" s="32"/>
      <c r="S123" s="6"/>
      <c r="T123" s="6"/>
      <c r="U123" s="32"/>
      <c r="W123" s="6"/>
      <c r="X123" s="6"/>
      <c r="Y123" s="32"/>
    </row>
    <row r="124" spans="2:25" ht="21.75" customHeight="1">
      <c r="B124" s="6"/>
      <c r="C124" s="86"/>
      <c r="D124" s="87"/>
      <c r="E124" s="86"/>
      <c r="F124" s="86"/>
      <c r="G124" s="86"/>
      <c r="H124" s="86"/>
      <c r="I124" s="86"/>
      <c r="J124" s="86"/>
      <c r="K124" s="86"/>
      <c r="L124" s="89"/>
      <c r="M124" s="89"/>
      <c r="N124" s="86"/>
      <c r="O124" s="86"/>
      <c r="P124" s="86"/>
      <c r="Q124" s="32"/>
      <c r="S124" s="6"/>
      <c r="T124" s="6"/>
      <c r="U124" s="32"/>
      <c r="W124" s="6"/>
      <c r="X124" s="6"/>
      <c r="Y124" s="32"/>
    </row>
    <row r="125" spans="2:25" ht="21.75" customHeight="1">
      <c r="B125" s="6"/>
      <c r="C125" s="86"/>
      <c r="D125" s="87"/>
      <c r="E125" s="86"/>
      <c r="F125" s="86"/>
      <c r="G125" s="86"/>
      <c r="H125" s="86"/>
      <c r="I125" s="86"/>
      <c r="J125" s="86"/>
      <c r="K125" s="86"/>
      <c r="L125" s="89"/>
      <c r="M125" s="89"/>
      <c r="N125" s="86"/>
      <c r="O125" s="86"/>
      <c r="P125" s="86"/>
      <c r="Q125" s="32"/>
      <c r="S125" s="6"/>
      <c r="T125" s="6"/>
      <c r="U125" s="32"/>
      <c r="W125" s="6"/>
      <c r="X125" s="6"/>
      <c r="Y125" s="32"/>
    </row>
    <row r="126" spans="2:25" ht="21.75" customHeight="1">
      <c r="B126" s="6"/>
      <c r="C126" s="86"/>
      <c r="D126" s="87"/>
      <c r="E126" s="86"/>
      <c r="F126" s="86"/>
      <c r="G126" s="86"/>
      <c r="H126" s="86"/>
      <c r="I126" s="86"/>
      <c r="J126" s="86"/>
      <c r="K126" s="86"/>
      <c r="L126" s="89"/>
      <c r="M126" s="89"/>
      <c r="N126" s="86"/>
      <c r="O126" s="86"/>
      <c r="P126" s="86"/>
      <c r="Q126" s="32"/>
      <c r="S126" s="6"/>
      <c r="T126" s="6"/>
      <c r="U126" s="32"/>
      <c r="W126" s="6"/>
      <c r="X126" s="6"/>
      <c r="Y126" s="32"/>
    </row>
    <row r="127" spans="2:25" ht="21.75" customHeight="1">
      <c r="B127" s="6"/>
      <c r="C127" s="86"/>
      <c r="D127" s="87"/>
      <c r="E127" s="86"/>
      <c r="F127" s="86"/>
      <c r="G127" s="86"/>
      <c r="H127" s="86"/>
      <c r="I127" s="86"/>
      <c r="J127" s="86"/>
      <c r="K127" s="86"/>
      <c r="L127" s="89"/>
      <c r="M127" s="89"/>
      <c r="N127" s="86"/>
      <c r="O127" s="86"/>
      <c r="P127" s="86"/>
      <c r="Q127" s="32"/>
      <c r="S127" s="6"/>
      <c r="T127" s="6"/>
      <c r="U127" s="32"/>
      <c r="W127" s="6"/>
      <c r="X127" s="6"/>
      <c r="Y127" s="32"/>
    </row>
    <row r="128" spans="2:25" ht="21.75" customHeight="1">
      <c r="B128" s="6"/>
      <c r="C128" s="86"/>
      <c r="D128" s="87"/>
      <c r="E128" s="86"/>
      <c r="F128" s="86"/>
      <c r="G128" s="86"/>
      <c r="H128" s="86"/>
      <c r="I128" s="86"/>
      <c r="J128" s="86"/>
      <c r="K128" s="86"/>
      <c r="L128" s="89"/>
      <c r="M128" s="89"/>
      <c r="N128" s="86"/>
      <c r="O128" s="86"/>
      <c r="P128" s="86"/>
      <c r="Q128" s="32"/>
      <c r="S128" s="6"/>
      <c r="T128" s="6"/>
      <c r="U128" s="32"/>
      <c r="W128" s="6"/>
      <c r="X128" s="6"/>
      <c r="Y128" s="32"/>
    </row>
    <row r="129" spans="2:25" ht="21.75" customHeight="1">
      <c r="B129" s="6"/>
      <c r="C129" s="86"/>
      <c r="D129" s="87"/>
      <c r="E129" s="86"/>
      <c r="F129" s="86"/>
      <c r="G129" s="86"/>
      <c r="H129" s="86"/>
      <c r="I129" s="86"/>
      <c r="J129" s="86"/>
      <c r="K129" s="86"/>
      <c r="L129" s="89"/>
      <c r="M129" s="89"/>
      <c r="N129" s="86"/>
      <c r="O129" s="86"/>
      <c r="P129" s="86"/>
      <c r="Q129" s="32"/>
      <c r="S129" s="6"/>
      <c r="T129" s="6"/>
      <c r="U129" s="32"/>
      <c r="W129" s="6"/>
      <c r="X129" s="6"/>
      <c r="Y129" s="32"/>
    </row>
    <row r="130" spans="2:25" ht="21.75" customHeight="1">
      <c r="B130" s="6"/>
      <c r="C130" s="86"/>
      <c r="D130" s="87"/>
      <c r="E130" s="86"/>
      <c r="F130" s="86"/>
      <c r="G130" s="86"/>
      <c r="H130" s="86"/>
      <c r="I130" s="86"/>
      <c r="J130" s="86"/>
      <c r="K130" s="86"/>
      <c r="L130" s="89"/>
      <c r="M130" s="89"/>
      <c r="N130" s="86"/>
      <c r="O130" s="86"/>
      <c r="P130" s="86"/>
      <c r="Q130" s="32"/>
      <c r="S130" s="6"/>
      <c r="T130" s="6"/>
      <c r="U130" s="32"/>
      <c r="W130" s="6"/>
      <c r="X130" s="6"/>
      <c r="Y130" s="32"/>
    </row>
    <row r="131" spans="2:25" ht="21.75" customHeight="1">
      <c r="B131" s="6"/>
      <c r="C131" s="86"/>
      <c r="D131" s="87"/>
      <c r="E131" s="86"/>
      <c r="F131" s="86"/>
      <c r="G131" s="86"/>
      <c r="H131" s="86"/>
      <c r="I131" s="86"/>
      <c r="J131" s="86"/>
      <c r="K131" s="86"/>
      <c r="L131" s="89"/>
      <c r="M131" s="89"/>
      <c r="N131" s="86"/>
      <c r="O131" s="86"/>
      <c r="P131" s="86"/>
      <c r="Q131" s="32"/>
      <c r="S131" s="6"/>
      <c r="T131" s="6"/>
      <c r="U131" s="32"/>
      <c r="W131" s="6"/>
      <c r="X131" s="6"/>
      <c r="Y131" s="32"/>
    </row>
    <row r="132" spans="2:25" ht="21.75" customHeight="1">
      <c r="B132" s="6"/>
      <c r="C132" s="86"/>
      <c r="D132" s="87"/>
      <c r="E132" s="86"/>
      <c r="F132" s="86"/>
      <c r="G132" s="86"/>
      <c r="H132" s="86"/>
      <c r="I132" s="86"/>
      <c r="J132" s="86"/>
      <c r="K132" s="86"/>
      <c r="L132" s="89"/>
      <c r="M132" s="89"/>
      <c r="N132" s="86"/>
      <c r="O132" s="86"/>
      <c r="P132" s="86"/>
      <c r="Q132" s="32"/>
      <c r="S132" s="6"/>
      <c r="T132" s="6"/>
      <c r="U132" s="32"/>
      <c r="W132" s="6"/>
      <c r="X132" s="6"/>
      <c r="Y132" s="32"/>
    </row>
    <row r="133" spans="2:25" ht="21.75" customHeight="1">
      <c r="B133" s="6"/>
      <c r="C133" s="86"/>
      <c r="D133" s="87"/>
      <c r="E133" s="86"/>
      <c r="F133" s="86"/>
      <c r="G133" s="86"/>
      <c r="H133" s="86"/>
      <c r="I133" s="86"/>
      <c r="J133" s="86"/>
      <c r="K133" s="86"/>
      <c r="L133" s="89"/>
      <c r="M133" s="89"/>
      <c r="N133" s="86"/>
      <c r="O133" s="86"/>
      <c r="P133" s="86"/>
      <c r="Q133" s="32"/>
      <c r="S133" s="6"/>
      <c r="T133" s="6"/>
      <c r="U133" s="32"/>
      <c r="W133" s="6"/>
      <c r="X133" s="6"/>
      <c r="Y133" s="32"/>
    </row>
    <row r="134" spans="2:25" ht="21.75" customHeight="1">
      <c r="B134" s="6"/>
      <c r="C134" s="86"/>
      <c r="D134" s="87"/>
      <c r="E134" s="86"/>
      <c r="F134" s="86"/>
      <c r="G134" s="86"/>
      <c r="H134" s="86"/>
      <c r="I134" s="86"/>
      <c r="J134" s="86"/>
      <c r="K134" s="86"/>
      <c r="L134" s="89"/>
      <c r="M134" s="89"/>
      <c r="N134" s="86"/>
      <c r="O134" s="86"/>
      <c r="P134" s="86"/>
      <c r="Q134" s="32"/>
      <c r="S134" s="6"/>
      <c r="T134" s="6"/>
      <c r="U134" s="32"/>
      <c r="W134" s="6"/>
      <c r="X134" s="6"/>
      <c r="Y134" s="32"/>
    </row>
    <row r="135" spans="2:25" ht="21.75" customHeight="1">
      <c r="B135" s="6"/>
      <c r="C135" s="86"/>
      <c r="D135" s="87"/>
      <c r="E135" s="86"/>
      <c r="F135" s="86"/>
      <c r="G135" s="86"/>
      <c r="H135" s="86"/>
      <c r="I135" s="86"/>
      <c r="J135" s="86"/>
      <c r="K135" s="86"/>
      <c r="L135" s="89"/>
      <c r="M135" s="89"/>
      <c r="N135" s="86"/>
      <c r="O135" s="86"/>
      <c r="P135" s="86"/>
      <c r="Q135" s="32"/>
      <c r="S135" s="6"/>
      <c r="T135" s="6"/>
      <c r="U135" s="32"/>
      <c r="W135" s="6"/>
      <c r="X135" s="6"/>
      <c r="Y135" s="32"/>
    </row>
    <row r="136" spans="2:25" ht="21.75" customHeight="1">
      <c r="B136" s="6"/>
      <c r="C136" s="86"/>
      <c r="D136" s="87"/>
      <c r="E136" s="86"/>
      <c r="F136" s="86"/>
      <c r="G136" s="86"/>
      <c r="H136" s="86"/>
      <c r="I136" s="86"/>
      <c r="J136" s="86"/>
      <c r="K136" s="86"/>
      <c r="L136" s="89"/>
      <c r="M136" s="89"/>
      <c r="N136" s="86"/>
      <c r="O136" s="86"/>
      <c r="P136" s="86"/>
      <c r="Q136" s="32"/>
      <c r="S136" s="6"/>
      <c r="T136" s="6"/>
      <c r="U136" s="32"/>
      <c r="W136" s="6"/>
      <c r="X136" s="6"/>
      <c r="Y136" s="32"/>
    </row>
    <row r="137" spans="2:25" ht="21.75" customHeight="1">
      <c r="B137" s="6"/>
      <c r="C137" s="86"/>
      <c r="D137" s="87"/>
      <c r="E137" s="86"/>
      <c r="F137" s="86"/>
      <c r="G137" s="86"/>
      <c r="H137" s="86"/>
      <c r="I137" s="86"/>
      <c r="J137" s="86"/>
      <c r="K137" s="86"/>
      <c r="L137" s="89"/>
      <c r="M137" s="89"/>
      <c r="N137" s="86"/>
      <c r="O137" s="86"/>
      <c r="P137" s="86"/>
      <c r="Q137" s="32"/>
      <c r="S137" s="6"/>
      <c r="T137" s="6"/>
      <c r="U137" s="32"/>
      <c r="W137" s="6"/>
      <c r="X137" s="6"/>
      <c r="Y137" s="32"/>
    </row>
    <row r="138" spans="2:25" ht="21.75" customHeight="1">
      <c r="B138" s="6"/>
      <c r="C138" s="86"/>
      <c r="D138" s="87"/>
      <c r="E138" s="86"/>
      <c r="F138" s="86"/>
      <c r="G138" s="86"/>
      <c r="H138" s="86"/>
      <c r="I138" s="86"/>
      <c r="J138" s="86"/>
      <c r="K138" s="86"/>
      <c r="L138" s="89"/>
      <c r="M138" s="89"/>
      <c r="N138" s="86"/>
      <c r="O138" s="86"/>
      <c r="P138" s="86"/>
      <c r="Q138" s="32"/>
      <c r="S138" s="6"/>
      <c r="T138" s="6"/>
      <c r="U138" s="32"/>
      <c r="W138" s="6"/>
      <c r="X138" s="6"/>
      <c r="Y138" s="32"/>
    </row>
    <row r="139" spans="2:25" ht="21.75" customHeight="1">
      <c r="B139" s="6"/>
      <c r="C139" s="86"/>
      <c r="D139" s="87"/>
      <c r="E139" s="86"/>
      <c r="F139" s="86"/>
      <c r="G139" s="86"/>
      <c r="H139" s="86"/>
      <c r="I139" s="86"/>
      <c r="J139" s="86"/>
      <c r="K139" s="86"/>
      <c r="L139" s="89"/>
      <c r="M139" s="89"/>
      <c r="N139" s="86"/>
      <c r="O139" s="86"/>
      <c r="P139" s="86"/>
      <c r="Q139" s="32"/>
      <c r="S139" s="6"/>
      <c r="T139" s="6"/>
      <c r="U139" s="32"/>
      <c r="W139" s="6"/>
      <c r="X139" s="6"/>
      <c r="Y139" s="32"/>
    </row>
    <row r="140" spans="2:25" ht="21.75" customHeight="1">
      <c r="B140" s="6"/>
      <c r="C140" s="86"/>
      <c r="D140" s="87"/>
      <c r="E140" s="86"/>
      <c r="F140" s="86"/>
      <c r="G140" s="86"/>
      <c r="H140" s="86"/>
      <c r="I140" s="86"/>
      <c r="J140" s="86"/>
      <c r="K140" s="86"/>
      <c r="L140" s="89"/>
      <c r="M140" s="89"/>
      <c r="N140" s="86"/>
      <c r="O140" s="86"/>
      <c r="P140" s="86"/>
      <c r="Q140" s="32"/>
      <c r="S140" s="6"/>
      <c r="T140" s="6"/>
      <c r="U140" s="32"/>
      <c r="W140" s="6"/>
      <c r="X140" s="6"/>
      <c r="Y140" s="32"/>
    </row>
    <row r="141" spans="2:25" ht="21.75" customHeight="1">
      <c r="B141" s="6"/>
      <c r="C141" s="86"/>
      <c r="D141" s="87"/>
      <c r="E141" s="86"/>
      <c r="F141" s="86"/>
      <c r="G141" s="86"/>
      <c r="H141" s="86"/>
      <c r="I141" s="86"/>
      <c r="J141" s="86"/>
      <c r="K141" s="86"/>
      <c r="L141" s="89"/>
      <c r="M141" s="89"/>
      <c r="N141" s="86"/>
      <c r="O141" s="86"/>
      <c r="P141" s="86"/>
      <c r="Q141" s="32"/>
      <c r="S141" s="6"/>
      <c r="T141" s="6"/>
      <c r="U141" s="32"/>
      <c r="W141" s="6"/>
      <c r="X141" s="6"/>
      <c r="Y141" s="32"/>
    </row>
    <row r="142" spans="2:25" ht="21.75" customHeight="1">
      <c r="B142" s="6"/>
      <c r="C142" s="86"/>
      <c r="D142" s="87"/>
      <c r="E142" s="86"/>
      <c r="F142" s="86"/>
      <c r="G142" s="86"/>
      <c r="H142" s="86"/>
      <c r="I142" s="86"/>
      <c r="J142" s="86"/>
      <c r="K142" s="86"/>
      <c r="L142" s="89"/>
      <c r="M142" s="89"/>
      <c r="N142" s="86"/>
      <c r="O142" s="86"/>
      <c r="P142" s="86"/>
      <c r="Q142" s="32"/>
      <c r="S142" s="6"/>
      <c r="T142" s="6"/>
      <c r="U142" s="32"/>
      <c r="W142" s="6"/>
      <c r="X142" s="6"/>
      <c r="Y142" s="32"/>
    </row>
    <row r="143" spans="2:25" ht="21.75" customHeight="1">
      <c r="B143" s="6"/>
      <c r="C143" s="86"/>
      <c r="D143" s="87"/>
      <c r="E143" s="86"/>
      <c r="F143" s="86"/>
      <c r="G143" s="86"/>
      <c r="H143" s="86"/>
      <c r="I143" s="86"/>
      <c r="J143" s="86"/>
      <c r="K143" s="86"/>
      <c r="L143" s="89"/>
      <c r="M143" s="89"/>
      <c r="N143" s="86"/>
      <c r="O143" s="86"/>
      <c r="P143" s="86"/>
      <c r="Q143" s="32"/>
      <c r="S143" s="6"/>
      <c r="T143" s="6"/>
      <c r="U143" s="32"/>
      <c r="W143" s="6"/>
      <c r="X143" s="6"/>
      <c r="Y143" s="32"/>
    </row>
    <row r="144" spans="2:25" ht="21.75" customHeight="1">
      <c r="B144" s="6"/>
      <c r="C144" s="86"/>
      <c r="D144" s="87"/>
      <c r="E144" s="86"/>
      <c r="F144" s="86"/>
      <c r="G144" s="86"/>
      <c r="H144" s="86"/>
      <c r="I144" s="86"/>
      <c r="J144" s="86"/>
      <c r="K144" s="86"/>
      <c r="L144" s="89"/>
      <c r="M144" s="89"/>
      <c r="N144" s="86"/>
      <c r="O144" s="86"/>
      <c r="P144" s="86"/>
      <c r="Q144" s="32"/>
      <c r="S144" s="6"/>
      <c r="T144" s="6"/>
      <c r="U144" s="32"/>
      <c r="W144" s="6"/>
      <c r="X144" s="6"/>
      <c r="Y144" s="32"/>
    </row>
    <row r="145" spans="2:25" ht="21.75" customHeight="1">
      <c r="B145" s="6"/>
      <c r="C145" s="86"/>
      <c r="D145" s="87"/>
      <c r="E145" s="86"/>
      <c r="F145" s="86"/>
      <c r="G145" s="86"/>
      <c r="H145" s="86"/>
      <c r="I145" s="86"/>
      <c r="J145" s="86"/>
      <c r="K145" s="86"/>
      <c r="L145" s="89"/>
      <c r="M145" s="89"/>
      <c r="N145" s="86"/>
      <c r="O145" s="86"/>
      <c r="P145" s="86"/>
      <c r="Q145" s="32"/>
      <c r="S145" s="6"/>
      <c r="T145" s="6"/>
      <c r="U145" s="32"/>
      <c r="W145" s="6"/>
      <c r="X145" s="6"/>
      <c r="Y145" s="32"/>
    </row>
    <row r="146" spans="2:25" ht="21.75" customHeight="1">
      <c r="B146" s="6"/>
      <c r="C146" s="86"/>
      <c r="D146" s="87"/>
      <c r="E146" s="86"/>
      <c r="F146" s="86"/>
      <c r="G146" s="86"/>
      <c r="H146" s="86"/>
      <c r="I146" s="86"/>
      <c r="J146" s="86"/>
      <c r="K146" s="86"/>
      <c r="L146" s="89"/>
      <c r="M146" s="89"/>
      <c r="N146" s="86"/>
      <c r="O146" s="86"/>
      <c r="P146" s="86"/>
      <c r="Q146" s="32"/>
      <c r="S146" s="6"/>
      <c r="T146" s="6"/>
      <c r="U146" s="32"/>
      <c r="W146" s="6"/>
      <c r="X146" s="6"/>
      <c r="Y146" s="32"/>
    </row>
    <row r="147" spans="2:25" ht="21.75" customHeight="1">
      <c r="B147" s="6"/>
      <c r="C147" s="86"/>
      <c r="D147" s="87"/>
      <c r="E147" s="86"/>
      <c r="F147" s="86"/>
      <c r="G147" s="86"/>
      <c r="H147" s="86"/>
      <c r="I147" s="86"/>
      <c r="J147" s="86"/>
      <c r="K147" s="86"/>
      <c r="L147" s="89"/>
      <c r="M147" s="89"/>
      <c r="N147" s="86"/>
      <c r="O147" s="86"/>
      <c r="P147" s="86"/>
      <c r="Q147" s="32"/>
      <c r="S147" s="6"/>
      <c r="T147" s="6"/>
      <c r="U147" s="32"/>
      <c r="W147" s="6"/>
      <c r="X147" s="6"/>
      <c r="Y147" s="32"/>
    </row>
    <row r="148" spans="2:25" ht="21.75" customHeight="1">
      <c r="B148" s="6"/>
      <c r="C148" s="86"/>
      <c r="D148" s="87"/>
      <c r="E148" s="86"/>
      <c r="F148" s="86"/>
      <c r="G148" s="86"/>
      <c r="H148" s="86"/>
      <c r="I148" s="86"/>
      <c r="J148" s="86"/>
      <c r="K148" s="86"/>
      <c r="L148" s="89"/>
      <c r="M148" s="89"/>
      <c r="N148" s="86"/>
      <c r="O148" s="86"/>
      <c r="P148" s="86"/>
      <c r="Q148" s="32"/>
      <c r="S148" s="6"/>
      <c r="T148" s="6"/>
      <c r="U148" s="32"/>
      <c r="W148" s="6"/>
      <c r="X148" s="6"/>
      <c r="Y148" s="32"/>
    </row>
    <row r="149" spans="2:25" ht="21.75" customHeight="1">
      <c r="B149" s="6"/>
      <c r="C149" s="86"/>
      <c r="D149" s="87"/>
      <c r="E149" s="86"/>
      <c r="F149" s="86"/>
      <c r="G149" s="86"/>
      <c r="H149" s="86"/>
      <c r="I149" s="86"/>
      <c r="J149" s="86"/>
      <c r="K149" s="86"/>
      <c r="L149" s="89"/>
      <c r="M149" s="89"/>
      <c r="N149" s="86"/>
      <c r="O149" s="86"/>
      <c r="P149" s="86"/>
      <c r="Q149" s="32"/>
      <c r="S149" s="6"/>
      <c r="T149" s="6"/>
      <c r="U149" s="32"/>
      <c r="W149" s="6"/>
      <c r="X149" s="6"/>
      <c r="Y149" s="32"/>
    </row>
    <row r="150" spans="2:25" ht="21.75" customHeight="1">
      <c r="B150" s="6"/>
      <c r="C150" s="86"/>
      <c r="D150" s="87"/>
      <c r="E150" s="86"/>
      <c r="F150" s="86"/>
      <c r="G150" s="86"/>
      <c r="H150" s="86"/>
      <c r="I150" s="86"/>
      <c r="J150" s="86"/>
      <c r="K150" s="86"/>
      <c r="L150" s="89"/>
      <c r="M150" s="89"/>
      <c r="N150" s="86"/>
      <c r="O150" s="86"/>
      <c r="P150" s="86"/>
      <c r="Q150" s="32"/>
      <c r="S150" s="6"/>
      <c r="T150" s="6"/>
      <c r="U150" s="32"/>
      <c r="W150" s="6"/>
      <c r="X150" s="6"/>
      <c r="Y150" s="32"/>
    </row>
    <row r="151" spans="2:25" ht="21.75" customHeight="1">
      <c r="B151" s="6"/>
      <c r="C151" s="86"/>
      <c r="D151" s="87"/>
      <c r="E151" s="86"/>
      <c r="F151" s="86"/>
      <c r="G151" s="86"/>
      <c r="H151" s="86"/>
      <c r="I151" s="86"/>
      <c r="J151" s="86"/>
      <c r="K151" s="86"/>
      <c r="L151" s="89"/>
      <c r="M151" s="89"/>
      <c r="N151" s="86"/>
      <c r="O151" s="86"/>
      <c r="P151" s="86"/>
      <c r="Q151" s="32"/>
      <c r="S151" s="6"/>
      <c r="T151" s="6"/>
      <c r="U151" s="32"/>
      <c r="W151" s="6"/>
      <c r="X151" s="6"/>
      <c r="Y151" s="32"/>
    </row>
    <row r="152" spans="2:25" ht="21.75" customHeight="1">
      <c r="B152" s="6"/>
      <c r="C152" s="86"/>
      <c r="D152" s="87"/>
      <c r="E152" s="86"/>
      <c r="F152" s="86"/>
      <c r="G152" s="86"/>
      <c r="H152" s="86"/>
      <c r="I152" s="86"/>
      <c r="J152" s="86"/>
      <c r="K152" s="86"/>
      <c r="L152" s="89"/>
      <c r="M152" s="89"/>
      <c r="N152" s="86"/>
      <c r="O152" s="86"/>
      <c r="P152" s="86"/>
      <c r="Q152" s="32"/>
      <c r="S152" s="6"/>
      <c r="T152" s="6"/>
      <c r="U152" s="32"/>
      <c r="W152" s="6"/>
      <c r="X152" s="6"/>
      <c r="Y152" s="32"/>
    </row>
    <row r="153" spans="2:25" ht="21.75" customHeight="1">
      <c r="B153" s="6"/>
      <c r="C153" s="86"/>
      <c r="D153" s="87"/>
      <c r="E153" s="86"/>
      <c r="F153" s="86"/>
      <c r="G153" s="86"/>
      <c r="H153" s="86"/>
      <c r="I153" s="86"/>
      <c r="J153" s="86"/>
      <c r="K153" s="86"/>
      <c r="L153" s="89"/>
      <c r="M153" s="89"/>
      <c r="N153" s="86"/>
      <c r="O153" s="86"/>
      <c r="P153" s="86"/>
      <c r="Q153" s="32"/>
      <c r="S153" s="6"/>
      <c r="T153" s="6"/>
      <c r="U153" s="32"/>
      <c r="W153" s="6"/>
      <c r="X153" s="6"/>
      <c r="Y153" s="32"/>
    </row>
    <row r="154" spans="2:25" ht="21.75" customHeight="1">
      <c r="B154" s="6"/>
      <c r="C154" s="86"/>
      <c r="D154" s="87"/>
      <c r="E154" s="86"/>
      <c r="F154" s="86"/>
      <c r="G154" s="86"/>
      <c r="H154" s="86"/>
      <c r="I154" s="86"/>
      <c r="J154" s="86"/>
      <c r="K154" s="86"/>
      <c r="L154" s="89"/>
      <c r="M154" s="89"/>
      <c r="N154" s="86"/>
      <c r="O154" s="86"/>
      <c r="P154" s="86"/>
      <c r="Q154" s="32"/>
      <c r="S154" s="6"/>
      <c r="T154" s="6"/>
      <c r="U154" s="32"/>
      <c r="W154" s="6"/>
      <c r="X154" s="6"/>
      <c r="Y154" s="32"/>
    </row>
    <row r="155" spans="2:25" ht="21.75" customHeight="1">
      <c r="B155" s="6"/>
      <c r="C155" s="86"/>
      <c r="D155" s="87"/>
      <c r="E155" s="86"/>
      <c r="F155" s="86"/>
      <c r="G155" s="86"/>
      <c r="H155" s="86"/>
      <c r="I155" s="86"/>
      <c r="J155" s="86"/>
      <c r="K155" s="86"/>
      <c r="L155" s="89"/>
      <c r="M155" s="89"/>
      <c r="N155" s="86"/>
      <c r="O155" s="86"/>
      <c r="P155" s="86"/>
      <c r="Q155" s="32"/>
      <c r="S155" s="6"/>
      <c r="T155" s="6"/>
      <c r="U155" s="32"/>
      <c r="W155" s="6"/>
      <c r="X155" s="6"/>
      <c r="Y155" s="32"/>
    </row>
    <row r="156" spans="2:25" ht="21.75" customHeight="1">
      <c r="B156" s="6"/>
      <c r="C156" s="86"/>
      <c r="D156" s="87"/>
      <c r="E156" s="86"/>
      <c r="F156" s="86"/>
      <c r="G156" s="86"/>
      <c r="H156" s="86"/>
      <c r="I156" s="86"/>
      <c r="J156" s="86"/>
      <c r="K156" s="86"/>
      <c r="L156" s="89"/>
      <c r="M156" s="89"/>
      <c r="N156" s="86"/>
      <c r="O156" s="86"/>
      <c r="P156" s="86"/>
      <c r="Q156" s="32"/>
      <c r="S156" s="6"/>
      <c r="T156" s="6"/>
      <c r="U156" s="32"/>
      <c r="W156" s="6"/>
      <c r="X156" s="6"/>
      <c r="Y156" s="32"/>
    </row>
    <row r="157" spans="2:25" ht="21.75" customHeight="1">
      <c r="B157" s="6"/>
      <c r="C157" s="86"/>
      <c r="D157" s="87"/>
      <c r="E157" s="86"/>
      <c r="F157" s="86"/>
      <c r="G157" s="86"/>
      <c r="H157" s="86"/>
      <c r="I157" s="86"/>
      <c r="J157" s="86"/>
      <c r="K157" s="86"/>
      <c r="L157" s="89"/>
      <c r="M157" s="89"/>
      <c r="N157" s="86"/>
      <c r="O157" s="86"/>
      <c r="P157" s="86"/>
      <c r="Q157" s="32"/>
      <c r="S157" s="6"/>
      <c r="T157" s="6"/>
      <c r="U157" s="32"/>
      <c r="W157" s="6"/>
      <c r="X157" s="6"/>
      <c r="Y157" s="32"/>
    </row>
    <row r="158" spans="2:25" ht="21.75" customHeight="1">
      <c r="B158" s="6"/>
      <c r="C158" s="86"/>
      <c r="D158" s="87"/>
      <c r="E158" s="86"/>
      <c r="F158" s="86"/>
      <c r="G158" s="86"/>
      <c r="H158" s="86"/>
      <c r="I158" s="86"/>
      <c r="J158" s="86"/>
      <c r="K158" s="86"/>
      <c r="L158" s="89"/>
      <c r="M158" s="89"/>
      <c r="N158" s="86"/>
      <c r="O158" s="86"/>
      <c r="P158" s="86"/>
      <c r="Q158" s="32"/>
      <c r="S158" s="6"/>
      <c r="T158" s="6"/>
      <c r="U158" s="32"/>
      <c r="W158" s="6"/>
      <c r="X158" s="6"/>
      <c r="Y158" s="32"/>
    </row>
    <row r="159" spans="2:25" ht="21.75" customHeight="1">
      <c r="B159" s="6"/>
      <c r="C159" s="86"/>
      <c r="D159" s="87"/>
      <c r="E159" s="86"/>
      <c r="F159" s="86"/>
      <c r="G159" s="86"/>
      <c r="H159" s="86"/>
      <c r="I159" s="86"/>
      <c r="J159" s="86"/>
      <c r="K159" s="86"/>
      <c r="L159" s="89"/>
      <c r="M159" s="89"/>
      <c r="N159" s="86"/>
      <c r="O159" s="86"/>
      <c r="P159" s="86"/>
      <c r="Q159" s="32"/>
      <c r="S159" s="6"/>
      <c r="T159" s="6"/>
      <c r="U159" s="32"/>
      <c r="W159" s="6"/>
      <c r="X159" s="6"/>
      <c r="Y159" s="32"/>
    </row>
    <row r="160" spans="2:25" ht="21.75" customHeight="1">
      <c r="B160" s="6"/>
      <c r="C160" s="86"/>
      <c r="D160" s="87"/>
      <c r="E160" s="86"/>
      <c r="F160" s="86"/>
      <c r="G160" s="86"/>
      <c r="H160" s="86"/>
      <c r="I160" s="86"/>
      <c r="J160" s="86"/>
      <c r="K160" s="86"/>
      <c r="L160" s="89"/>
      <c r="M160" s="89"/>
      <c r="N160" s="86"/>
      <c r="O160" s="86"/>
      <c r="P160" s="86"/>
      <c r="Q160" s="32"/>
      <c r="S160" s="6"/>
      <c r="T160" s="6"/>
      <c r="U160" s="32"/>
      <c r="W160" s="6"/>
      <c r="X160" s="6"/>
      <c r="Y160" s="32"/>
    </row>
    <row r="161" spans="2:25" ht="21.75" customHeight="1">
      <c r="B161" s="6"/>
      <c r="C161" s="86"/>
      <c r="D161" s="87"/>
      <c r="E161" s="86"/>
      <c r="F161" s="86"/>
      <c r="G161" s="86"/>
      <c r="H161" s="86"/>
      <c r="I161" s="86"/>
      <c r="J161" s="86"/>
      <c r="K161" s="86"/>
      <c r="L161" s="89"/>
      <c r="M161" s="89"/>
      <c r="N161" s="86"/>
      <c r="O161" s="86"/>
      <c r="P161" s="86"/>
      <c r="Q161" s="32"/>
      <c r="S161" s="6"/>
      <c r="T161" s="6"/>
      <c r="U161" s="32"/>
      <c r="W161" s="6"/>
      <c r="X161" s="6"/>
      <c r="Y161" s="32"/>
    </row>
    <row r="162" spans="2:25" ht="21.75" customHeight="1">
      <c r="B162" s="6"/>
      <c r="C162" s="86"/>
      <c r="D162" s="87"/>
      <c r="E162" s="86"/>
      <c r="F162" s="86"/>
      <c r="G162" s="86"/>
      <c r="H162" s="86"/>
      <c r="I162" s="86"/>
      <c r="J162" s="86"/>
      <c r="K162" s="86"/>
      <c r="L162" s="89"/>
      <c r="M162" s="89"/>
      <c r="N162" s="86"/>
      <c r="O162" s="86"/>
      <c r="P162" s="86"/>
      <c r="Q162" s="32"/>
      <c r="S162" s="6"/>
      <c r="T162" s="6"/>
      <c r="U162" s="32"/>
      <c r="W162" s="6"/>
      <c r="X162" s="6"/>
      <c r="Y162" s="32"/>
    </row>
    <row r="163" spans="2:25" ht="21.75" customHeight="1">
      <c r="B163" s="6"/>
      <c r="C163" s="86"/>
      <c r="D163" s="87"/>
      <c r="E163" s="86"/>
      <c r="F163" s="86"/>
      <c r="G163" s="86"/>
      <c r="H163" s="86"/>
      <c r="I163" s="86"/>
      <c r="J163" s="86"/>
      <c r="K163" s="86"/>
      <c r="L163" s="89"/>
      <c r="M163" s="89"/>
      <c r="N163" s="86"/>
      <c r="O163" s="86"/>
      <c r="P163" s="86"/>
      <c r="Q163" s="32"/>
      <c r="S163" s="6"/>
      <c r="T163" s="6"/>
      <c r="U163" s="32"/>
      <c r="W163" s="6"/>
      <c r="X163" s="6"/>
      <c r="Y163" s="32"/>
    </row>
    <row r="164" spans="2:25" ht="21.75" customHeight="1">
      <c r="B164" s="6"/>
      <c r="C164" s="86"/>
      <c r="D164" s="87"/>
      <c r="E164" s="86"/>
      <c r="F164" s="86"/>
      <c r="G164" s="86"/>
      <c r="H164" s="86"/>
      <c r="I164" s="86"/>
      <c r="J164" s="86"/>
      <c r="K164" s="86"/>
      <c r="L164" s="89"/>
      <c r="M164" s="89"/>
      <c r="N164" s="86"/>
      <c r="O164" s="86"/>
      <c r="P164" s="86"/>
      <c r="Q164" s="32"/>
      <c r="S164" s="6"/>
      <c r="T164" s="6"/>
      <c r="U164" s="32"/>
      <c r="W164" s="6"/>
      <c r="X164" s="6"/>
      <c r="Y164" s="32"/>
    </row>
    <row r="165" spans="2:25" ht="21.75" customHeight="1">
      <c r="B165" s="6"/>
      <c r="C165" s="86"/>
      <c r="D165" s="87"/>
      <c r="E165" s="86"/>
      <c r="F165" s="86"/>
      <c r="G165" s="86"/>
      <c r="H165" s="86"/>
      <c r="I165" s="86"/>
      <c r="J165" s="86"/>
      <c r="K165" s="86"/>
      <c r="L165" s="89"/>
      <c r="M165" s="89"/>
      <c r="N165" s="86"/>
      <c r="O165" s="86"/>
      <c r="P165" s="86"/>
      <c r="Q165" s="32"/>
      <c r="S165" s="6"/>
      <c r="T165" s="6"/>
      <c r="U165" s="32"/>
      <c r="W165" s="6"/>
      <c r="X165" s="6"/>
      <c r="Y165" s="32"/>
    </row>
    <row r="166" spans="2:25" ht="21.75" customHeight="1">
      <c r="B166" s="6"/>
      <c r="C166" s="86"/>
      <c r="D166" s="87"/>
      <c r="E166" s="86"/>
      <c r="F166" s="86"/>
      <c r="G166" s="86"/>
      <c r="H166" s="86"/>
      <c r="I166" s="86"/>
      <c r="J166" s="86"/>
      <c r="K166" s="86"/>
      <c r="L166" s="89"/>
      <c r="M166" s="89"/>
      <c r="N166" s="86"/>
      <c r="O166" s="86"/>
      <c r="P166" s="86"/>
      <c r="Q166" s="32"/>
      <c r="S166" s="6"/>
      <c r="T166" s="6"/>
      <c r="U166" s="32"/>
      <c r="W166" s="6"/>
      <c r="X166" s="6"/>
      <c r="Y166" s="32"/>
    </row>
    <row r="167" spans="2:25" ht="21.75" customHeight="1">
      <c r="B167" s="6"/>
      <c r="C167" s="86"/>
      <c r="D167" s="87"/>
      <c r="E167" s="86"/>
      <c r="F167" s="86"/>
      <c r="G167" s="86"/>
      <c r="H167" s="86"/>
      <c r="I167" s="86"/>
      <c r="J167" s="86"/>
      <c r="K167" s="86"/>
      <c r="L167" s="89"/>
      <c r="M167" s="89"/>
      <c r="N167" s="86"/>
      <c r="O167" s="86"/>
      <c r="P167" s="86"/>
      <c r="Q167" s="32"/>
      <c r="S167" s="6"/>
      <c r="T167" s="6"/>
      <c r="U167" s="32"/>
      <c r="W167" s="6"/>
      <c r="X167" s="6"/>
      <c r="Y167" s="32"/>
    </row>
    <row r="168" spans="2:25" ht="21.75" customHeight="1">
      <c r="B168" s="6"/>
      <c r="C168" s="86"/>
      <c r="D168" s="87"/>
      <c r="E168" s="86"/>
      <c r="F168" s="86"/>
      <c r="G168" s="86"/>
      <c r="H168" s="86"/>
      <c r="I168" s="86"/>
      <c r="J168" s="86"/>
      <c r="K168" s="86"/>
      <c r="L168" s="89"/>
      <c r="M168" s="89"/>
      <c r="N168" s="86"/>
      <c r="O168" s="86"/>
      <c r="P168" s="86"/>
      <c r="Q168" s="32"/>
      <c r="S168" s="6"/>
      <c r="T168" s="6"/>
      <c r="U168" s="32"/>
      <c r="W168" s="6"/>
      <c r="X168" s="6"/>
      <c r="Y168" s="32"/>
    </row>
    <row r="169" spans="2:25" ht="21.75" customHeight="1">
      <c r="B169" s="6"/>
      <c r="C169" s="86"/>
      <c r="D169" s="87"/>
      <c r="E169" s="86"/>
      <c r="F169" s="86"/>
      <c r="G169" s="86"/>
      <c r="H169" s="86"/>
      <c r="I169" s="86"/>
      <c r="J169" s="86"/>
      <c r="K169" s="86"/>
      <c r="L169" s="89"/>
      <c r="M169" s="89"/>
      <c r="N169" s="86"/>
      <c r="O169" s="86"/>
      <c r="P169" s="86"/>
      <c r="Q169" s="32"/>
      <c r="S169" s="6"/>
      <c r="T169" s="6"/>
      <c r="U169" s="32"/>
      <c r="W169" s="6"/>
      <c r="X169" s="6"/>
      <c r="Y169" s="32"/>
    </row>
    <row r="170" spans="2:25" ht="21.75" customHeight="1">
      <c r="B170" s="6"/>
      <c r="C170" s="86"/>
      <c r="D170" s="87"/>
      <c r="E170" s="86"/>
      <c r="F170" s="86"/>
      <c r="G170" s="86"/>
      <c r="H170" s="86"/>
      <c r="I170" s="86"/>
      <c r="J170" s="86"/>
      <c r="K170" s="86"/>
      <c r="L170" s="89"/>
      <c r="M170" s="89"/>
      <c r="N170" s="86"/>
      <c r="O170" s="86"/>
      <c r="P170" s="86"/>
      <c r="Q170" s="32"/>
      <c r="S170" s="6"/>
      <c r="T170" s="6"/>
      <c r="U170" s="32"/>
      <c r="W170" s="6"/>
      <c r="X170" s="6"/>
      <c r="Y170" s="32"/>
    </row>
    <row r="171" spans="2:25" ht="21.75" customHeight="1">
      <c r="B171" s="6"/>
      <c r="C171" s="86"/>
      <c r="D171" s="87"/>
      <c r="E171" s="86"/>
      <c r="F171" s="86"/>
      <c r="G171" s="86"/>
      <c r="H171" s="86"/>
      <c r="I171" s="86"/>
      <c r="J171" s="86"/>
      <c r="K171" s="86"/>
      <c r="L171" s="89"/>
      <c r="M171" s="89"/>
      <c r="N171" s="86"/>
      <c r="O171" s="86"/>
      <c r="P171" s="86"/>
      <c r="Q171" s="32"/>
      <c r="S171" s="6"/>
      <c r="T171" s="6"/>
      <c r="U171" s="32"/>
      <c r="W171" s="6"/>
      <c r="X171" s="6"/>
      <c r="Y171" s="32"/>
    </row>
    <row r="172" spans="2:25" ht="21.75" customHeight="1">
      <c r="B172" s="6"/>
      <c r="C172" s="86"/>
      <c r="D172" s="87"/>
      <c r="E172" s="86"/>
      <c r="F172" s="86"/>
      <c r="G172" s="86"/>
      <c r="H172" s="86"/>
      <c r="I172" s="86"/>
      <c r="J172" s="86"/>
      <c r="K172" s="86"/>
      <c r="L172" s="89"/>
      <c r="M172" s="89"/>
      <c r="N172" s="86"/>
      <c r="O172" s="86"/>
      <c r="P172" s="86"/>
      <c r="Q172" s="32"/>
      <c r="S172" s="6"/>
      <c r="T172" s="6"/>
      <c r="U172" s="32"/>
      <c r="W172" s="6"/>
      <c r="X172" s="6"/>
      <c r="Y172" s="32"/>
    </row>
    <row r="173" spans="2:25" ht="21.75" customHeight="1">
      <c r="B173" s="6"/>
      <c r="C173" s="86"/>
      <c r="D173" s="87"/>
      <c r="E173" s="86"/>
      <c r="F173" s="86"/>
      <c r="G173" s="86"/>
      <c r="H173" s="86"/>
      <c r="I173" s="86"/>
      <c r="J173" s="86"/>
      <c r="K173" s="86"/>
      <c r="L173" s="89"/>
      <c r="M173" s="89"/>
      <c r="N173" s="86"/>
      <c r="O173" s="86"/>
      <c r="P173" s="86"/>
      <c r="Q173" s="32"/>
      <c r="S173" s="6"/>
      <c r="T173" s="6"/>
      <c r="U173" s="32"/>
      <c r="W173" s="6"/>
      <c r="X173" s="6"/>
      <c r="Y173" s="32"/>
    </row>
    <row r="174" spans="2:25" ht="21.75" customHeight="1">
      <c r="B174" s="6"/>
      <c r="C174" s="86"/>
      <c r="D174" s="87"/>
      <c r="E174" s="86"/>
      <c r="F174" s="86"/>
      <c r="G174" s="86"/>
      <c r="H174" s="86"/>
      <c r="I174" s="86"/>
      <c r="J174" s="86"/>
      <c r="K174" s="86"/>
      <c r="L174" s="89"/>
      <c r="M174" s="89"/>
      <c r="N174" s="86"/>
      <c r="O174" s="86"/>
      <c r="P174" s="86"/>
      <c r="Q174" s="32"/>
      <c r="S174" s="6"/>
      <c r="T174" s="6"/>
      <c r="U174" s="32"/>
      <c r="W174" s="6"/>
      <c r="X174" s="6"/>
      <c r="Y174" s="32"/>
    </row>
    <row r="175" spans="2:25" ht="21.75" customHeight="1">
      <c r="B175" s="6"/>
      <c r="C175" s="86"/>
      <c r="D175" s="87"/>
      <c r="E175" s="86"/>
      <c r="F175" s="86"/>
      <c r="G175" s="86"/>
      <c r="H175" s="86"/>
      <c r="I175" s="86"/>
      <c r="J175" s="86"/>
      <c r="K175" s="86"/>
      <c r="L175" s="89"/>
      <c r="M175" s="89"/>
      <c r="N175" s="86"/>
      <c r="O175" s="86"/>
      <c r="P175" s="86"/>
      <c r="Q175" s="32"/>
      <c r="S175" s="6"/>
      <c r="T175" s="6"/>
      <c r="U175" s="32"/>
      <c r="W175" s="6"/>
      <c r="X175" s="6"/>
      <c r="Y175" s="32"/>
    </row>
    <row r="176" spans="2:25" ht="21.75" customHeight="1">
      <c r="B176" s="6"/>
      <c r="C176" s="86"/>
      <c r="D176" s="87"/>
      <c r="E176" s="86"/>
      <c r="F176" s="86"/>
      <c r="G176" s="86"/>
      <c r="H176" s="86"/>
      <c r="I176" s="86"/>
      <c r="J176" s="86"/>
      <c r="K176" s="86"/>
      <c r="L176" s="89"/>
      <c r="M176" s="89"/>
      <c r="N176" s="86"/>
      <c r="O176" s="86"/>
      <c r="P176" s="86"/>
      <c r="Q176" s="32"/>
      <c r="S176" s="6"/>
      <c r="T176" s="6"/>
      <c r="U176" s="32"/>
      <c r="W176" s="6"/>
      <c r="X176" s="6"/>
      <c r="Y176" s="32"/>
    </row>
    <row r="177" spans="2:25" ht="21.75" customHeight="1">
      <c r="B177" s="6"/>
      <c r="C177" s="86"/>
      <c r="D177" s="87"/>
      <c r="E177" s="86"/>
      <c r="F177" s="86"/>
      <c r="G177" s="86"/>
      <c r="H177" s="86"/>
      <c r="I177" s="86"/>
      <c r="J177" s="86"/>
      <c r="K177" s="86"/>
      <c r="L177" s="89"/>
      <c r="M177" s="89"/>
      <c r="N177" s="86"/>
      <c r="O177" s="86"/>
      <c r="P177" s="86"/>
      <c r="Q177" s="32"/>
      <c r="S177" s="6"/>
      <c r="T177" s="6"/>
      <c r="U177" s="32"/>
      <c r="W177" s="6"/>
      <c r="X177" s="6"/>
      <c r="Y177" s="32"/>
    </row>
    <row r="178" spans="2:25" ht="21.75" customHeight="1">
      <c r="B178" s="6"/>
      <c r="C178" s="86"/>
      <c r="D178" s="87"/>
      <c r="E178" s="86"/>
      <c r="F178" s="86"/>
      <c r="G178" s="86"/>
      <c r="H178" s="86"/>
      <c r="I178" s="86"/>
      <c r="J178" s="86"/>
      <c r="K178" s="86"/>
      <c r="L178" s="89"/>
      <c r="M178" s="89"/>
      <c r="N178" s="86"/>
      <c r="O178" s="86"/>
      <c r="P178" s="86"/>
      <c r="Q178" s="32"/>
      <c r="S178" s="6"/>
      <c r="T178" s="6"/>
      <c r="U178" s="32"/>
      <c r="W178" s="6"/>
      <c r="X178" s="6"/>
      <c r="Y178" s="32"/>
    </row>
    <row r="179" spans="2:25" ht="21.75" customHeight="1">
      <c r="B179" s="6"/>
      <c r="C179" s="86"/>
      <c r="D179" s="87"/>
      <c r="E179" s="86"/>
      <c r="F179" s="86"/>
      <c r="G179" s="86"/>
      <c r="H179" s="86"/>
      <c r="I179" s="86"/>
      <c r="J179" s="86"/>
      <c r="K179" s="86"/>
      <c r="L179" s="89"/>
      <c r="M179" s="89"/>
      <c r="N179" s="86"/>
      <c r="O179" s="86"/>
      <c r="P179" s="86"/>
      <c r="Q179" s="32"/>
      <c r="S179" s="6"/>
      <c r="T179" s="6"/>
      <c r="U179" s="32"/>
      <c r="W179" s="6"/>
      <c r="X179" s="6"/>
      <c r="Y179" s="32"/>
    </row>
    <row r="180" spans="2:25" ht="21.75" customHeight="1">
      <c r="B180" s="6"/>
      <c r="C180" s="86"/>
      <c r="D180" s="87"/>
      <c r="E180" s="86"/>
      <c r="F180" s="86"/>
      <c r="G180" s="86"/>
      <c r="H180" s="86"/>
      <c r="I180" s="86"/>
      <c r="J180" s="86"/>
      <c r="K180" s="86"/>
      <c r="L180" s="89"/>
      <c r="M180" s="89"/>
      <c r="N180" s="86"/>
      <c r="O180" s="86"/>
      <c r="P180" s="86"/>
      <c r="Q180" s="32"/>
      <c r="S180" s="6"/>
      <c r="T180" s="6"/>
      <c r="U180" s="32"/>
      <c r="W180" s="6"/>
      <c r="X180" s="6"/>
      <c r="Y180" s="32"/>
    </row>
    <row r="181" spans="2:25" ht="21.75" customHeight="1">
      <c r="B181" s="6"/>
      <c r="C181" s="86"/>
      <c r="D181" s="87"/>
      <c r="E181" s="86"/>
      <c r="F181" s="86"/>
      <c r="G181" s="86"/>
      <c r="H181" s="86"/>
      <c r="I181" s="86"/>
      <c r="J181" s="86"/>
      <c r="K181" s="86"/>
      <c r="L181" s="89"/>
      <c r="M181" s="89"/>
      <c r="N181" s="86"/>
      <c r="O181" s="86"/>
      <c r="P181" s="86"/>
      <c r="Q181" s="32"/>
      <c r="S181" s="6"/>
      <c r="T181" s="6"/>
      <c r="U181" s="32"/>
      <c r="W181" s="6"/>
      <c r="X181" s="6"/>
      <c r="Y181" s="32"/>
    </row>
    <row r="182" spans="2:25" ht="21.75" customHeight="1">
      <c r="B182" s="6"/>
      <c r="C182" s="86"/>
      <c r="D182" s="87"/>
      <c r="E182" s="86"/>
      <c r="F182" s="86"/>
      <c r="G182" s="86"/>
      <c r="H182" s="86"/>
      <c r="I182" s="86"/>
      <c r="J182" s="86"/>
      <c r="K182" s="86"/>
      <c r="L182" s="89"/>
      <c r="M182" s="89"/>
      <c r="N182" s="86"/>
      <c r="O182" s="86"/>
      <c r="P182" s="86"/>
      <c r="Q182" s="32"/>
      <c r="S182" s="6"/>
      <c r="T182" s="6"/>
      <c r="U182" s="32"/>
      <c r="W182" s="6"/>
      <c r="X182" s="6"/>
      <c r="Y182" s="32"/>
    </row>
    <row r="183" spans="2:25" ht="21.75" customHeight="1">
      <c r="B183" s="6"/>
      <c r="C183" s="86"/>
      <c r="D183" s="87"/>
      <c r="E183" s="86"/>
      <c r="F183" s="86"/>
      <c r="G183" s="86"/>
      <c r="H183" s="86"/>
      <c r="I183" s="86"/>
      <c r="J183" s="86"/>
      <c r="K183" s="86"/>
      <c r="L183" s="89"/>
      <c r="M183" s="89"/>
      <c r="N183" s="86"/>
      <c r="O183" s="86"/>
      <c r="P183" s="86"/>
      <c r="Q183" s="32"/>
      <c r="S183" s="6"/>
      <c r="T183" s="6"/>
      <c r="U183" s="32"/>
      <c r="W183" s="6"/>
      <c r="X183" s="6"/>
      <c r="Y183" s="32"/>
    </row>
    <row r="184" spans="2:25" ht="21.75" customHeight="1">
      <c r="B184" s="6"/>
      <c r="C184" s="86"/>
      <c r="D184" s="87"/>
      <c r="E184" s="86"/>
      <c r="F184" s="86"/>
      <c r="G184" s="86"/>
      <c r="H184" s="86"/>
      <c r="I184" s="86"/>
      <c r="J184" s="86"/>
      <c r="K184" s="86"/>
      <c r="L184" s="89"/>
      <c r="M184" s="89"/>
      <c r="N184" s="86"/>
      <c r="O184" s="86"/>
      <c r="P184" s="86"/>
      <c r="Q184" s="32"/>
      <c r="S184" s="6"/>
      <c r="T184" s="6"/>
      <c r="U184" s="32"/>
      <c r="W184" s="6"/>
      <c r="X184" s="6"/>
      <c r="Y184" s="32"/>
    </row>
    <row r="185" spans="2:25" ht="21.75" customHeight="1">
      <c r="B185" s="6"/>
      <c r="C185" s="86"/>
      <c r="D185" s="87"/>
      <c r="E185" s="86"/>
      <c r="F185" s="86"/>
      <c r="G185" s="86"/>
      <c r="H185" s="86"/>
      <c r="I185" s="86"/>
      <c r="J185" s="86"/>
      <c r="K185" s="86"/>
      <c r="L185" s="89"/>
      <c r="M185" s="89"/>
      <c r="N185" s="86"/>
      <c r="O185" s="86"/>
      <c r="P185" s="86"/>
      <c r="Q185" s="32"/>
      <c r="S185" s="6"/>
      <c r="T185" s="6"/>
      <c r="U185" s="32"/>
      <c r="W185" s="6"/>
      <c r="X185" s="6"/>
      <c r="Y185" s="32"/>
    </row>
    <row r="186" spans="2:25" ht="21.75" customHeight="1">
      <c r="B186" s="6"/>
      <c r="C186" s="86"/>
      <c r="D186" s="87"/>
      <c r="E186" s="86"/>
      <c r="F186" s="86"/>
      <c r="G186" s="86"/>
      <c r="H186" s="86"/>
      <c r="I186" s="86"/>
      <c r="J186" s="86"/>
      <c r="K186" s="86"/>
      <c r="L186" s="89"/>
      <c r="M186" s="89"/>
      <c r="N186" s="86"/>
      <c r="O186" s="86"/>
      <c r="P186" s="86"/>
      <c r="Q186" s="32"/>
      <c r="S186" s="6"/>
      <c r="T186" s="6"/>
      <c r="U186" s="32"/>
      <c r="W186" s="6"/>
      <c r="X186" s="6"/>
      <c r="Y186" s="32"/>
    </row>
    <row r="187" spans="2:25" ht="21.75" customHeight="1">
      <c r="B187" s="6"/>
      <c r="C187" s="86"/>
      <c r="D187" s="87"/>
      <c r="E187" s="86"/>
      <c r="F187" s="86"/>
      <c r="G187" s="86"/>
      <c r="H187" s="86"/>
      <c r="I187" s="86"/>
      <c r="J187" s="86"/>
      <c r="K187" s="86"/>
      <c r="L187" s="89"/>
      <c r="M187" s="89"/>
      <c r="N187" s="86"/>
      <c r="O187" s="86"/>
      <c r="P187" s="86"/>
      <c r="Q187" s="32"/>
      <c r="S187" s="6"/>
      <c r="T187" s="6"/>
      <c r="U187" s="32"/>
      <c r="W187" s="6"/>
      <c r="X187" s="6"/>
      <c r="Y187" s="32"/>
    </row>
    <row r="188" spans="2:25" ht="21.75" customHeight="1">
      <c r="B188" s="6"/>
      <c r="C188" s="86"/>
      <c r="D188" s="87"/>
      <c r="E188" s="86"/>
      <c r="F188" s="86"/>
      <c r="G188" s="86"/>
      <c r="H188" s="86"/>
      <c r="I188" s="86"/>
      <c r="J188" s="86"/>
      <c r="K188" s="86"/>
      <c r="L188" s="89"/>
      <c r="M188" s="89"/>
      <c r="N188" s="86"/>
      <c r="O188" s="86"/>
      <c r="P188" s="86"/>
      <c r="Q188" s="32"/>
      <c r="S188" s="6"/>
      <c r="T188" s="6"/>
      <c r="U188" s="32"/>
      <c r="W188" s="6"/>
      <c r="X188" s="6"/>
      <c r="Y188" s="32"/>
    </row>
    <row r="189" spans="2:25" ht="21.75" customHeight="1">
      <c r="B189" s="6"/>
      <c r="C189" s="86"/>
      <c r="D189" s="87"/>
      <c r="E189" s="86"/>
      <c r="F189" s="86"/>
      <c r="G189" s="86"/>
      <c r="H189" s="86"/>
      <c r="I189" s="86"/>
      <c r="J189" s="86"/>
      <c r="K189" s="86"/>
      <c r="L189" s="89"/>
      <c r="M189" s="89"/>
      <c r="N189" s="86"/>
      <c r="O189" s="86"/>
      <c r="P189" s="86"/>
      <c r="Q189" s="32"/>
      <c r="S189" s="6"/>
      <c r="T189" s="6"/>
      <c r="U189" s="32"/>
      <c r="W189" s="6"/>
      <c r="X189" s="6"/>
      <c r="Y189" s="32"/>
    </row>
    <row r="190" spans="2:25" ht="21.75" customHeight="1">
      <c r="B190" s="6"/>
      <c r="C190" s="86"/>
      <c r="D190" s="87"/>
      <c r="E190" s="86"/>
      <c r="F190" s="86"/>
      <c r="G190" s="86"/>
      <c r="H190" s="86"/>
      <c r="I190" s="86"/>
      <c r="J190" s="86"/>
      <c r="K190" s="86"/>
      <c r="L190" s="89"/>
      <c r="M190" s="89"/>
      <c r="N190" s="86"/>
      <c r="O190" s="86"/>
      <c r="P190" s="86"/>
      <c r="Q190" s="32"/>
      <c r="S190" s="6"/>
      <c r="T190" s="6"/>
      <c r="U190" s="32"/>
      <c r="W190" s="6"/>
      <c r="X190" s="6"/>
      <c r="Y190" s="32"/>
    </row>
    <row r="191" spans="2:25" ht="21.75" customHeight="1">
      <c r="B191" s="6"/>
      <c r="C191" s="86"/>
      <c r="D191" s="87"/>
      <c r="E191" s="86"/>
      <c r="F191" s="86"/>
      <c r="G191" s="86"/>
      <c r="H191" s="86"/>
      <c r="I191" s="86"/>
      <c r="J191" s="86"/>
      <c r="K191" s="86"/>
      <c r="L191" s="89"/>
      <c r="M191" s="89"/>
      <c r="N191" s="86"/>
      <c r="O191" s="86"/>
      <c r="P191" s="86"/>
      <c r="Q191" s="32"/>
      <c r="S191" s="6"/>
      <c r="T191" s="6"/>
      <c r="U191" s="32"/>
      <c r="W191" s="6"/>
      <c r="X191" s="6"/>
      <c r="Y191" s="32"/>
    </row>
    <row r="192" spans="2:25" ht="21.75" customHeight="1">
      <c r="B192" s="6"/>
      <c r="C192" s="86"/>
      <c r="D192" s="87"/>
      <c r="E192" s="86"/>
      <c r="F192" s="86"/>
      <c r="G192" s="86"/>
      <c r="H192" s="86"/>
      <c r="I192" s="86"/>
      <c r="J192" s="86"/>
      <c r="K192" s="86"/>
      <c r="L192" s="89"/>
      <c r="M192" s="89"/>
      <c r="N192" s="86"/>
      <c r="O192" s="86"/>
      <c r="P192" s="86"/>
      <c r="Q192" s="32"/>
      <c r="S192" s="6"/>
      <c r="T192" s="6"/>
      <c r="U192" s="32"/>
      <c r="W192" s="6"/>
      <c r="X192" s="6"/>
      <c r="Y192" s="32"/>
    </row>
    <row r="193" spans="2:25" ht="21.75" customHeight="1">
      <c r="B193" s="6"/>
      <c r="C193" s="86"/>
      <c r="D193" s="87"/>
      <c r="E193" s="86"/>
      <c r="F193" s="86"/>
      <c r="G193" s="86"/>
      <c r="H193" s="86"/>
      <c r="I193" s="86"/>
      <c r="J193" s="86"/>
      <c r="K193" s="86"/>
      <c r="L193" s="89"/>
      <c r="M193" s="89"/>
      <c r="N193" s="86"/>
      <c r="O193" s="86"/>
      <c r="P193" s="86"/>
      <c r="Q193" s="32"/>
      <c r="S193" s="6"/>
      <c r="T193" s="6"/>
      <c r="U193" s="32"/>
      <c r="W193" s="6"/>
      <c r="X193" s="6"/>
      <c r="Y193" s="32"/>
    </row>
    <row r="194" spans="2:25" ht="21.75" customHeight="1">
      <c r="B194" s="6"/>
      <c r="C194" s="86"/>
      <c r="D194" s="87"/>
      <c r="E194" s="86"/>
      <c r="F194" s="86"/>
      <c r="G194" s="86"/>
      <c r="H194" s="86"/>
      <c r="I194" s="86"/>
      <c r="J194" s="86"/>
      <c r="K194" s="86"/>
      <c r="L194" s="89"/>
      <c r="M194" s="89"/>
      <c r="N194" s="86"/>
      <c r="O194" s="86"/>
      <c r="P194" s="86"/>
      <c r="Q194" s="32"/>
      <c r="S194" s="6"/>
      <c r="T194" s="6"/>
      <c r="U194" s="32"/>
      <c r="W194" s="6"/>
      <c r="X194" s="6"/>
      <c r="Y194" s="32"/>
    </row>
    <row r="195" spans="2:25" ht="21.75" customHeight="1">
      <c r="B195" s="6"/>
      <c r="C195" s="86"/>
      <c r="D195" s="87"/>
      <c r="E195" s="86"/>
      <c r="F195" s="86"/>
      <c r="G195" s="86"/>
      <c r="H195" s="86"/>
      <c r="I195" s="86"/>
      <c r="J195" s="86"/>
      <c r="K195" s="86"/>
      <c r="L195" s="89"/>
      <c r="M195" s="89"/>
      <c r="N195" s="86"/>
      <c r="O195" s="86"/>
      <c r="P195" s="86"/>
      <c r="Q195" s="32"/>
      <c r="S195" s="6"/>
      <c r="T195" s="6"/>
      <c r="U195" s="32"/>
      <c r="W195" s="6"/>
      <c r="X195" s="6"/>
      <c r="Y195" s="32"/>
    </row>
    <row r="196" spans="2:25" ht="21.75" customHeight="1">
      <c r="B196" s="6"/>
      <c r="C196" s="86"/>
      <c r="D196" s="87"/>
      <c r="E196" s="86"/>
      <c r="F196" s="86"/>
      <c r="G196" s="86"/>
      <c r="H196" s="86"/>
      <c r="I196" s="86"/>
      <c r="J196" s="86"/>
      <c r="K196" s="86"/>
      <c r="L196" s="89"/>
      <c r="M196" s="89"/>
      <c r="N196" s="86"/>
      <c r="O196" s="86"/>
      <c r="P196" s="86"/>
      <c r="Q196" s="32"/>
      <c r="S196" s="6"/>
      <c r="T196" s="6"/>
      <c r="U196" s="32"/>
      <c r="W196" s="6"/>
      <c r="X196" s="6"/>
      <c r="Y196" s="32"/>
    </row>
    <row r="197" spans="2:25" ht="21.75" customHeight="1">
      <c r="B197" s="6"/>
      <c r="C197" s="86"/>
      <c r="D197" s="87"/>
      <c r="E197" s="86"/>
      <c r="F197" s="86"/>
      <c r="G197" s="86"/>
      <c r="H197" s="86"/>
      <c r="I197" s="86"/>
      <c r="J197" s="86"/>
      <c r="K197" s="86"/>
      <c r="L197" s="89"/>
      <c r="M197" s="89"/>
      <c r="N197" s="86"/>
      <c r="O197" s="86"/>
      <c r="P197" s="86"/>
      <c r="Q197" s="32"/>
      <c r="S197" s="6"/>
      <c r="T197" s="6"/>
      <c r="U197" s="32"/>
      <c r="W197" s="6"/>
      <c r="X197" s="6"/>
      <c r="Y197" s="32"/>
    </row>
    <row r="198" spans="2:25" ht="21.75" customHeight="1">
      <c r="B198" s="6"/>
      <c r="C198" s="86"/>
      <c r="D198" s="87"/>
      <c r="E198" s="86"/>
      <c r="F198" s="86"/>
      <c r="G198" s="86"/>
      <c r="H198" s="86"/>
      <c r="I198" s="86"/>
      <c r="J198" s="86"/>
      <c r="K198" s="86"/>
      <c r="L198" s="89"/>
      <c r="M198" s="89"/>
      <c r="N198" s="86"/>
      <c r="O198" s="86"/>
      <c r="P198" s="86"/>
      <c r="Q198" s="32"/>
      <c r="S198" s="6"/>
      <c r="T198" s="6"/>
      <c r="U198" s="32"/>
      <c r="W198" s="6"/>
      <c r="X198" s="6"/>
      <c r="Y198" s="32"/>
    </row>
    <row r="199" spans="2:25" ht="21.75" customHeight="1">
      <c r="B199" s="6"/>
      <c r="C199" s="86"/>
      <c r="D199" s="87"/>
      <c r="E199" s="86"/>
      <c r="F199" s="86"/>
      <c r="G199" s="86"/>
      <c r="H199" s="86"/>
      <c r="I199" s="86"/>
      <c r="J199" s="86"/>
      <c r="K199" s="86"/>
      <c r="L199" s="89"/>
      <c r="M199" s="89"/>
      <c r="N199" s="86"/>
      <c r="O199" s="86"/>
      <c r="P199" s="86"/>
      <c r="Q199" s="32"/>
      <c r="S199" s="6"/>
      <c r="T199" s="6"/>
      <c r="U199" s="32"/>
      <c r="W199" s="6"/>
      <c r="X199" s="6"/>
      <c r="Y199" s="32"/>
    </row>
    <row r="200" spans="2:25" ht="21.75" customHeight="1">
      <c r="B200" s="6"/>
      <c r="C200" s="86"/>
      <c r="D200" s="87"/>
      <c r="E200" s="86"/>
      <c r="F200" s="86"/>
      <c r="G200" s="86"/>
      <c r="H200" s="86"/>
      <c r="I200" s="86"/>
      <c r="J200" s="86"/>
      <c r="K200" s="86"/>
      <c r="L200" s="89"/>
      <c r="M200" s="89"/>
      <c r="N200" s="86"/>
      <c r="O200" s="86"/>
      <c r="P200" s="86"/>
      <c r="Q200" s="32"/>
      <c r="S200" s="6"/>
      <c r="T200" s="6"/>
      <c r="U200" s="32"/>
      <c r="W200" s="6"/>
      <c r="X200" s="6"/>
      <c r="Y200" s="32"/>
    </row>
    <row r="201" spans="2:25" ht="21.75" customHeight="1">
      <c r="B201" s="6"/>
      <c r="C201" s="86"/>
      <c r="D201" s="87"/>
      <c r="E201" s="86"/>
      <c r="F201" s="86"/>
      <c r="G201" s="86"/>
      <c r="H201" s="86"/>
      <c r="I201" s="86"/>
      <c r="J201" s="86"/>
      <c r="K201" s="86"/>
      <c r="L201" s="89"/>
      <c r="M201" s="89"/>
      <c r="N201" s="86"/>
      <c r="O201" s="86"/>
      <c r="P201" s="86"/>
      <c r="Q201" s="32"/>
      <c r="S201" s="6"/>
      <c r="T201" s="6"/>
      <c r="U201" s="32"/>
      <c r="W201" s="6"/>
      <c r="X201" s="6"/>
      <c r="Y201" s="32"/>
    </row>
    <row r="202" spans="2:25" ht="21.75" customHeight="1">
      <c r="B202" s="6"/>
      <c r="C202" s="86"/>
      <c r="D202" s="87"/>
      <c r="E202" s="86"/>
      <c r="F202" s="86"/>
      <c r="G202" s="86"/>
      <c r="H202" s="86"/>
      <c r="I202" s="86"/>
      <c r="J202" s="86"/>
      <c r="K202" s="86"/>
      <c r="L202" s="89"/>
      <c r="M202" s="89"/>
      <c r="N202" s="86"/>
      <c r="O202" s="86"/>
      <c r="P202" s="86"/>
      <c r="Q202" s="32"/>
      <c r="S202" s="6"/>
      <c r="T202" s="6"/>
      <c r="U202" s="32"/>
      <c r="W202" s="6"/>
      <c r="X202" s="6"/>
      <c r="Y202" s="32"/>
    </row>
    <row r="203" spans="2:25" ht="21.75" customHeight="1">
      <c r="B203" s="6"/>
      <c r="C203" s="86"/>
      <c r="D203" s="87"/>
      <c r="E203" s="86"/>
      <c r="F203" s="86"/>
      <c r="G203" s="86"/>
      <c r="H203" s="86"/>
      <c r="I203" s="86"/>
      <c r="J203" s="86"/>
      <c r="K203" s="86"/>
      <c r="L203" s="89"/>
      <c r="M203" s="89"/>
      <c r="N203" s="86"/>
      <c r="O203" s="86"/>
      <c r="P203" s="86"/>
      <c r="Q203" s="32"/>
      <c r="S203" s="6"/>
      <c r="T203" s="6"/>
      <c r="U203" s="32"/>
      <c r="W203" s="6"/>
      <c r="X203" s="6"/>
      <c r="Y203" s="32"/>
    </row>
    <row r="204" spans="2:25" ht="21.75" customHeight="1">
      <c r="B204" s="6"/>
      <c r="C204" s="86"/>
      <c r="D204" s="87"/>
      <c r="E204" s="86"/>
      <c r="F204" s="86"/>
      <c r="G204" s="86"/>
      <c r="H204" s="86"/>
      <c r="I204" s="86"/>
      <c r="J204" s="86"/>
      <c r="K204" s="86"/>
      <c r="L204" s="89"/>
      <c r="M204" s="89"/>
      <c r="N204" s="86"/>
      <c r="O204" s="86"/>
      <c r="P204" s="86"/>
      <c r="Q204" s="32"/>
      <c r="S204" s="6"/>
      <c r="T204" s="6"/>
      <c r="U204" s="32"/>
      <c r="W204" s="6"/>
      <c r="X204" s="6"/>
      <c r="Y204" s="32"/>
    </row>
    <row r="205" spans="2:25" ht="21.75" customHeight="1">
      <c r="B205" s="6"/>
      <c r="C205" s="86"/>
      <c r="D205" s="87"/>
      <c r="E205" s="86"/>
      <c r="F205" s="86"/>
      <c r="G205" s="86"/>
      <c r="H205" s="86"/>
      <c r="I205" s="86"/>
      <c r="J205" s="86"/>
      <c r="K205" s="86"/>
      <c r="L205" s="89"/>
      <c r="M205" s="89"/>
      <c r="N205" s="86"/>
      <c r="O205" s="86"/>
      <c r="P205" s="86"/>
      <c r="Q205" s="32"/>
      <c r="S205" s="6"/>
      <c r="T205" s="6"/>
      <c r="U205" s="32"/>
      <c r="W205" s="6"/>
      <c r="X205" s="6"/>
      <c r="Y205" s="32"/>
    </row>
    <row r="206" spans="2:25" ht="21.75" customHeight="1">
      <c r="B206" s="6"/>
      <c r="C206" s="86"/>
      <c r="D206" s="87"/>
      <c r="E206" s="86"/>
      <c r="F206" s="86"/>
      <c r="G206" s="86"/>
      <c r="H206" s="86"/>
      <c r="I206" s="86"/>
      <c r="J206" s="86"/>
      <c r="K206" s="86"/>
      <c r="L206" s="89"/>
      <c r="M206" s="89"/>
      <c r="N206" s="86"/>
      <c r="O206" s="86"/>
      <c r="P206" s="86"/>
      <c r="Q206" s="32"/>
      <c r="S206" s="6"/>
      <c r="T206" s="6"/>
      <c r="U206" s="32"/>
      <c r="W206" s="6"/>
      <c r="X206" s="6"/>
      <c r="Y206" s="32"/>
    </row>
    <row r="207" spans="2:25" ht="21.75" customHeight="1">
      <c r="B207" s="6"/>
      <c r="C207" s="86"/>
      <c r="D207" s="87"/>
      <c r="E207" s="86"/>
      <c r="F207" s="86"/>
      <c r="G207" s="86"/>
      <c r="H207" s="86"/>
      <c r="I207" s="86"/>
      <c r="J207" s="86"/>
      <c r="K207" s="86"/>
      <c r="L207" s="89"/>
      <c r="M207" s="89"/>
      <c r="N207" s="86"/>
      <c r="O207" s="86"/>
      <c r="P207" s="86"/>
      <c r="Q207" s="32"/>
      <c r="S207" s="6"/>
      <c r="T207" s="6"/>
      <c r="U207" s="32"/>
      <c r="W207" s="6"/>
      <c r="X207" s="6"/>
      <c r="Y207" s="32"/>
    </row>
    <row r="208" spans="2:25" ht="21.75" customHeight="1">
      <c r="B208" s="6"/>
      <c r="C208" s="86"/>
      <c r="D208" s="87"/>
      <c r="E208" s="86"/>
      <c r="F208" s="86"/>
      <c r="G208" s="86"/>
      <c r="H208" s="86"/>
      <c r="I208" s="86"/>
      <c r="J208" s="86"/>
      <c r="K208" s="86"/>
      <c r="L208" s="89"/>
      <c r="M208" s="89"/>
      <c r="N208" s="86"/>
      <c r="O208" s="86"/>
      <c r="P208" s="86"/>
      <c r="Q208" s="32"/>
      <c r="S208" s="6"/>
      <c r="T208" s="6"/>
      <c r="U208" s="32"/>
      <c r="W208" s="6"/>
      <c r="X208" s="6"/>
      <c r="Y208" s="32"/>
    </row>
    <row r="209" spans="2:25" ht="21.75" customHeight="1">
      <c r="B209" s="6"/>
      <c r="C209" s="86"/>
      <c r="D209" s="87"/>
      <c r="E209" s="86"/>
      <c r="F209" s="86"/>
      <c r="G209" s="86"/>
      <c r="H209" s="86"/>
      <c r="I209" s="86"/>
      <c r="J209" s="86"/>
      <c r="K209" s="86"/>
      <c r="L209" s="89"/>
      <c r="M209" s="89"/>
      <c r="N209" s="86"/>
      <c r="O209" s="86"/>
      <c r="P209" s="86"/>
      <c r="Q209" s="32"/>
      <c r="S209" s="6"/>
      <c r="T209" s="6"/>
      <c r="U209" s="32"/>
      <c r="W209" s="6"/>
      <c r="X209" s="6"/>
      <c r="Y209" s="32"/>
    </row>
    <row r="210" spans="2:25" ht="21.75" customHeight="1">
      <c r="B210" s="6"/>
      <c r="C210" s="86"/>
      <c r="D210" s="87"/>
      <c r="E210" s="86"/>
      <c r="F210" s="86"/>
      <c r="G210" s="86"/>
      <c r="H210" s="86"/>
      <c r="I210" s="86"/>
      <c r="J210" s="86"/>
      <c r="K210" s="86"/>
      <c r="L210" s="89"/>
      <c r="M210" s="89"/>
      <c r="N210" s="86"/>
      <c r="O210" s="86"/>
      <c r="P210" s="86"/>
      <c r="Q210" s="32"/>
      <c r="S210" s="6"/>
      <c r="T210" s="6"/>
      <c r="U210" s="32"/>
      <c r="W210" s="6"/>
      <c r="X210" s="6"/>
      <c r="Y210" s="32"/>
    </row>
    <row r="211" spans="2:25" ht="21.75" customHeight="1">
      <c r="B211" s="6"/>
      <c r="C211" s="86"/>
      <c r="D211" s="87"/>
      <c r="E211" s="86"/>
      <c r="F211" s="86"/>
      <c r="G211" s="86"/>
      <c r="H211" s="86"/>
      <c r="I211" s="86"/>
      <c r="J211" s="86"/>
      <c r="K211" s="86"/>
      <c r="L211" s="89"/>
      <c r="M211" s="89"/>
      <c r="N211" s="86"/>
      <c r="O211" s="86"/>
      <c r="P211" s="86"/>
      <c r="Q211" s="32"/>
      <c r="S211" s="6"/>
      <c r="T211" s="6"/>
      <c r="U211" s="32"/>
      <c r="W211" s="6"/>
      <c r="X211" s="6"/>
      <c r="Y211" s="32"/>
    </row>
    <row r="212" spans="2:25" ht="21.75" customHeight="1">
      <c r="B212" s="6"/>
      <c r="C212" s="86"/>
      <c r="D212" s="87"/>
      <c r="E212" s="86"/>
      <c r="F212" s="86"/>
      <c r="G212" s="86"/>
      <c r="H212" s="86"/>
      <c r="I212" s="86"/>
      <c r="J212" s="86"/>
      <c r="K212" s="86"/>
      <c r="L212" s="89"/>
      <c r="M212" s="89"/>
      <c r="N212" s="86"/>
      <c r="O212" s="86"/>
      <c r="P212" s="86"/>
      <c r="Q212" s="32"/>
      <c r="S212" s="6"/>
      <c r="T212" s="6"/>
      <c r="U212" s="32"/>
      <c r="W212" s="6"/>
      <c r="X212" s="6"/>
      <c r="Y212" s="32"/>
    </row>
    <row r="213" spans="2:25" ht="21.75" customHeight="1">
      <c r="B213" s="6"/>
      <c r="C213" s="86"/>
      <c r="D213" s="87"/>
      <c r="E213" s="86"/>
      <c r="F213" s="86"/>
      <c r="G213" s="86"/>
      <c r="H213" s="86"/>
      <c r="I213" s="86"/>
      <c r="J213" s="86"/>
      <c r="K213" s="86"/>
      <c r="L213" s="89"/>
      <c r="M213" s="89"/>
      <c r="N213" s="86"/>
      <c r="O213" s="86"/>
      <c r="P213" s="86"/>
      <c r="Q213" s="32"/>
      <c r="S213" s="6"/>
      <c r="T213" s="6"/>
      <c r="U213" s="32"/>
      <c r="W213" s="6"/>
      <c r="X213" s="6"/>
      <c r="Y213" s="32"/>
    </row>
    <row r="214" spans="2:25" ht="21.75" customHeight="1">
      <c r="B214" s="6"/>
      <c r="C214" s="86"/>
      <c r="D214" s="87"/>
      <c r="E214" s="86"/>
      <c r="F214" s="86"/>
      <c r="G214" s="86"/>
      <c r="H214" s="86"/>
      <c r="I214" s="86"/>
      <c r="J214" s="86"/>
      <c r="K214" s="86"/>
      <c r="L214" s="89"/>
      <c r="M214" s="89"/>
      <c r="N214" s="86"/>
      <c r="O214" s="86"/>
      <c r="P214" s="86"/>
      <c r="Q214" s="32"/>
      <c r="S214" s="6"/>
      <c r="T214" s="6"/>
      <c r="U214" s="32"/>
      <c r="W214" s="6"/>
      <c r="X214" s="6"/>
      <c r="Y214" s="32"/>
    </row>
    <row r="215" spans="2:25" ht="21.75" customHeight="1">
      <c r="B215" s="6"/>
      <c r="C215" s="86"/>
      <c r="D215" s="87"/>
      <c r="E215" s="86"/>
      <c r="F215" s="86"/>
      <c r="G215" s="86"/>
      <c r="H215" s="86"/>
      <c r="I215" s="86"/>
      <c r="J215" s="86"/>
      <c r="K215" s="86"/>
      <c r="L215" s="89"/>
      <c r="M215" s="89"/>
      <c r="N215" s="86"/>
      <c r="O215" s="86"/>
      <c r="P215" s="86"/>
      <c r="Q215" s="32"/>
      <c r="S215" s="6"/>
      <c r="T215" s="6"/>
      <c r="U215" s="32"/>
      <c r="W215" s="6"/>
      <c r="X215" s="6"/>
      <c r="Y215" s="32"/>
    </row>
    <row r="216" spans="2:25" ht="21.75" customHeight="1">
      <c r="B216" s="6"/>
      <c r="C216" s="86"/>
      <c r="D216" s="87"/>
      <c r="E216" s="86"/>
      <c r="F216" s="86"/>
      <c r="G216" s="86"/>
      <c r="H216" s="86"/>
      <c r="I216" s="86"/>
      <c r="J216" s="86"/>
      <c r="K216" s="86"/>
      <c r="L216" s="89"/>
      <c r="M216" s="89"/>
      <c r="N216" s="86"/>
      <c r="O216" s="86"/>
      <c r="P216" s="86"/>
      <c r="Q216" s="32"/>
      <c r="S216" s="6"/>
      <c r="T216" s="6"/>
      <c r="U216" s="32"/>
      <c r="W216" s="6"/>
      <c r="X216" s="6"/>
      <c r="Y216" s="32"/>
    </row>
    <row r="217" spans="2:25" ht="21.75" customHeight="1">
      <c r="B217" s="6"/>
      <c r="C217" s="86"/>
      <c r="D217" s="87"/>
      <c r="E217" s="86"/>
      <c r="F217" s="86"/>
      <c r="G217" s="86"/>
      <c r="H217" s="86"/>
      <c r="I217" s="86"/>
      <c r="J217" s="86"/>
      <c r="K217" s="86"/>
      <c r="L217" s="89"/>
      <c r="M217" s="89"/>
      <c r="N217" s="86"/>
      <c r="O217" s="86"/>
      <c r="P217" s="86"/>
      <c r="Q217" s="32"/>
      <c r="S217" s="6"/>
      <c r="T217" s="6"/>
      <c r="U217" s="32"/>
      <c r="W217" s="6"/>
      <c r="X217" s="6"/>
      <c r="Y217" s="32"/>
    </row>
    <row r="218" spans="2:25" ht="21.75" customHeight="1">
      <c r="B218" s="6"/>
      <c r="C218" s="86"/>
      <c r="D218" s="87"/>
      <c r="E218" s="86"/>
      <c r="F218" s="86"/>
      <c r="G218" s="86"/>
      <c r="H218" s="86"/>
      <c r="I218" s="86"/>
      <c r="J218" s="86"/>
      <c r="K218" s="86"/>
      <c r="L218" s="89"/>
      <c r="M218" s="89"/>
      <c r="N218" s="86"/>
      <c r="O218" s="86"/>
      <c r="P218" s="86"/>
      <c r="Q218" s="32"/>
      <c r="S218" s="6"/>
      <c r="T218" s="6"/>
      <c r="U218" s="32"/>
      <c r="W218" s="6"/>
      <c r="X218" s="6"/>
      <c r="Y218" s="32"/>
    </row>
    <row r="219" spans="2:25" ht="21.75" customHeight="1">
      <c r="B219" s="6"/>
      <c r="C219" s="86"/>
      <c r="D219" s="87"/>
      <c r="E219" s="86"/>
      <c r="F219" s="86"/>
      <c r="G219" s="86"/>
      <c r="H219" s="86"/>
      <c r="I219" s="86"/>
      <c r="J219" s="86"/>
      <c r="K219" s="86"/>
      <c r="L219" s="89"/>
      <c r="M219" s="89"/>
      <c r="N219" s="86"/>
      <c r="O219" s="86"/>
      <c r="P219" s="86"/>
      <c r="Q219" s="32"/>
      <c r="S219" s="6"/>
      <c r="T219" s="6"/>
      <c r="U219" s="32"/>
      <c r="W219" s="6"/>
      <c r="X219" s="6"/>
      <c r="Y219" s="32"/>
    </row>
    <row r="220" spans="2:25" ht="21.75" customHeight="1">
      <c r="B220" s="6"/>
      <c r="C220" s="86"/>
      <c r="D220" s="87"/>
      <c r="E220" s="86"/>
      <c r="F220" s="86"/>
      <c r="G220" s="86"/>
      <c r="H220" s="86"/>
      <c r="I220" s="86"/>
      <c r="J220" s="86"/>
      <c r="K220" s="86"/>
      <c r="L220" s="89"/>
      <c r="M220" s="89"/>
      <c r="N220" s="86"/>
      <c r="O220" s="86"/>
      <c r="P220" s="86"/>
      <c r="Q220" s="32"/>
      <c r="S220" s="6"/>
      <c r="T220" s="6"/>
      <c r="U220" s="32"/>
      <c r="W220" s="6"/>
      <c r="X220" s="6"/>
      <c r="Y220" s="32"/>
    </row>
    <row r="221" spans="2:25" ht="21.75" customHeight="1">
      <c r="B221" s="6"/>
      <c r="C221" s="86"/>
      <c r="D221" s="87"/>
      <c r="E221" s="86"/>
      <c r="F221" s="86"/>
      <c r="G221" s="86"/>
      <c r="H221" s="86"/>
      <c r="I221" s="86"/>
      <c r="J221" s="86"/>
      <c r="K221" s="86"/>
      <c r="L221" s="89"/>
      <c r="M221" s="89"/>
      <c r="N221" s="86"/>
      <c r="O221" s="86"/>
      <c r="P221" s="86"/>
      <c r="Q221" s="32"/>
      <c r="S221" s="6"/>
      <c r="T221" s="6"/>
      <c r="U221" s="32"/>
      <c r="W221" s="6"/>
      <c r="X221" s="6"/>
      <c r="Y221" s="32"/>
    </row>
    <row r="222" spans="2:25" ht="21.75" customHeight="1">
      <c r="B222" s="6"/>
      <c r="C222" s="86"/>
      <c r="D222" s="87"/>
      <c r="E222" s="86"/>
      <c r="F222" s="86"/>
      <c r="G222" s="86"/>
      <c r="H222" s="86"/>
      <c r="I222" s="86"/>
      <c r="J222" s="86"/>
      <c r="K222" s="86"/>
      <c r="L222" s="89"/>
      <c r="M222" s="89"/>
      <c r="N222" s="86"/>
      <c r="O222" s="86"/>
      <c r="P222" s="86"/>
      <c r="Q222" s="32"/>
      <c r="S222" s="6"/>
      <c r="T222" s="6"/>
      <c r="U222" s="32"/>
      <c r="W222" s="6"/>
      <c r="X222" s="6"/>
      <c r="Y222" s="32"/>
    </row>
    <row r="223" spans="2:25" ht="21.75" customHeight="1">
      <c r="B223" s="6"/>
      <c r="C223" s="86"/>
      <c r="D223" s="87"/>
      <c r="E223" s="86"/>
      <c r="F223" s="86"/>
      <c r="G223" s="86"/>
      <c r="H223" s="86"/>
      <c r="I223" s="86"/>
      <c r="J223" s="86"/>
      <c r="K223" s="86"/>
      <c r="L223" s="89"/>
      <c r="M223" s="89"/>
      <c r="N223" s="86"/>
      <c r="O223" s="86"/>
      <c r="P223" s="86"/>
      <c r="Q223" s="32"/>
      <c r="S223" s="6"/>
      <c r="T223" s="6"/>
      <c r="U223" s="32"/>
      <c r="W223" s="6"/>
      <c r="X223" s="6"/>
      <c r="Y223" s="32"/>
    </row>
    <row r="224" spans="2:25" ht="21.75" customHeight="1">
      <c r="B224" s="6"/>
      <c r="C224" s="86"/>
      <c r="D224" s="87"/>
      <c r="E224" s="86"/>
      <c r="F224" s="86"/>
      <c r="G224" s="86"/>
      <c r="H224" s="86"/>
      <c r="I224" s="86"/>
      <c r="J224" s="86"/>
      <c r="K224" s="86"/>
      <c r="L224" s="89"/>
      <c r="M224" s="89"/>
      <c r="N224" s="86"/>
      <c r="O224" s="86"/>
      <c r="P224" s="86"/>
      <c r="Q224" s="32"/>
      <c r="S224" s="6"/>
      <c r="T224" s="6"/>
      <c r="U224" s="32"/>
      <c r="W224" s="6"/>
      <c r="X224" s="6"/>
      <c r="Y224" s="32"/>
    </row>
    <row r="225" spans="2:25" ht="21.75" customHeight="1">
      <c r="B225" s="6"/>
      <c r="C225" s="86"/>
      <c r="D225" s="87"/>
      <c r="E225" s="86"/>
      <c r="F225" s="86"/>
      <c r="G225" s="86"/>
      <c r="H225" s="86"/>
      <c r="I225" s="86"/>
      <c r="J225" s="86"/>
      <c r="K225" s="86"/>
      <c r="L225" s="89"/>
      <c r="M225" s="89"/>
      <c r="N225" s="86"/>
      <c r="O225" s="86"/>
      <c r="P225" s="86"/>
      <c r="Q225" s="32"/>
      <c r="S225" s="6"/>
      <c r="T225" s="6"/>
      <c r="U225" s="32"/>
      <c r="W225" s="6"/>
      <c r="X225" s="6"/>
      <c r="Y225" s="32"/>
    </row>
    <row r="226" spans="2:25" ht="21.75" customHeight="1">
      <c r="B226" s="6"/>
      <c r="C226" s="86"/>
      <c r="D226" s="87"/>
      <c r="E226" s="86"/>
      <c r="F226" s="86"/>
      <c r="G226" s="86"/>
      <c r="H226" s="86"/>
      <c r="I226" s="86"/>
      <c r="J226" s="86"/>
      <c r="K226" s="86"/>
      <c r="L226" s="89"/>
      <c r="M226" s="89"/>
      <c r="N226" s="86"/>
      <c r="O226" s="86"/>
      <c r="P226" s="86"/>
      <c r="Q226" s="32"/>
      <c r="S226" s="6"/>
      <c r="T226" s="6"/>
      <c r="U226" s="32"/>
      <c r="W226" s="6"/>
      <c r="X226" s="6"/>
      <c r="Y226" s="32"/>
    </row>
    <row r="227" spans="2:25" ht="21.75" customHeight="1">
      <c r="B227" s="6"/>
      <c r="C227" s="86"/>
      <c r="D227" s="87"/>
      <c r="E227" s="86"/>
      <c r="F227" s="86"/>
      <c r="G227" s="86"/>
      <c r="H227" s="86"/>
      <c r="I227" s="86"/>
      <c r="J227" s="86"/>
      <c r="K227" s="86"/>
      <c r="L227" s="89"/>
      <c r="M227" s="89"/>
      <c r="N227" s="86"/>
      <c r="O227" s="86"/>
      <c r="P227" s="86"/>
      <c r="Q227" s="32"/>
      <c r="S227" s="6"/>
      <c r="T227" s="6"/>
      <c r="U227" s="32"/>
      <c r="W227" s="6"/>
      <c r="X227" s="6"/>
      <c r="Y227" s="32"/>
    </row>
    <row r="228" spans="2:25" ht="21.75" customHeight="1">
      <c r="B228" s="6"/>
      <c r="C228" s="86"/>
      <c r="D228" s="87"/>
      <c r="E228" s="86"/>
      <c r="F228" s="86"/>
      <c r="G228" s="86"/>
      <c r="H228" s="86"/>
      <c r="I228" s="86"/>
      <c r="J228" s="86"/>
      <c r="K228" s="86"/>
      <c r="L228" s="89"/>
      <c r="M228" s="89"/>
      <c r="N228" s="86"/>
      <c r="O228" s="86"/>
      <c r="P228" s="86"/>
      <c r="Q228" s="32"/>
      <c r="S228" s="6"/>
      <c r="T228" s="6"/>
      <c r="U228" s="32"/>
      <c r="W228" s="6"/>
      <c r="X228" s="6"/>
      <c r="Y228" s="32"/>
    </row>
    <row r="229" spans="2:25" ht="21.75" customHeight="1">
      <c r="B229" s="6"/>
      <c r="C229" s="86"/>
      <c r="D229" s="87"/>
      <c r="E229" s="86"/>
      <c r="F229" s="86"/>
      <c r="G229" s="86"/>
      <c r="H229" s="86"/>
      <c r="I229" s="86"/>
      <c r="J229" s="86"/>
      <c r="K229" s="86"/>
      <c r="L229" s="89"/>
      <c r="M229" s="89"/>
      <c r="N229" s="86"/>
      <c r="O229" s="86"/>
      <c r="P229" s="86"/>
      <c r="Q229" s="32"/>
      <c r="S229" s="6"/>
      <c r="T229" s="6"/>
      <c r="U229" s="32"/>
      <c r="W229" s="6"/>
      <c r="X229" s="6"/>
      <c r="Y229" s="32"/>
    </row>
    <row r="230" spans="2:25" ht="21.75" customHeight="1">
      <c r="B230" s="6"/>
      <c r="C230" s="86"/>
      <c r="D230" s="87"/>
      <c r="E230" s="86"/>
      <c r="F230" s="86"/>
      <c r="G230" s="86"/>
      <c r="H230" s="86"/>
      <c r="I230" s="86"/>
      <c r="J230" s="86"/>
      <c r="K230" s="86"/>
      <c r="L230" s="89"/>
      <c r="M230" s="89"/>
      <c r="N230" s="86"/>
      <c r="O230" s="86"/>
      <c r="P230" s="86"/>
      <c r="Q230" s="32"/>
      <c r="S230" s="6"/>
      <c r="T230" s="6"/>
      <c r="U230" s="32"/>
      <c r="W230" s="6"/>
      <c r="X230" s="6"/>
      <c r="Y230" s="32"/>
    </row>
    <row r="231" spans="2:25" ht="21.75" customHeight="1">
      <c r="B231" s="6"/>
      <c r="C231" s="86"/>
      <c r="D231" s="87"/>
      <c r="E231" s="86"/>
      <c r="F231" s="86"/>
      <c r="G231" s="86"/>
      <c r="H231" s="86"/>
      <c r="I231" s="86"/>
      <c r="J231" s="86"/>
      <c r="K231" s="86"/>
      <c r="L231" s="89"/>
      <c r="M231" s="89"/>
      <c r="N231" s="86"/>
      <c r="O231" s="86"/>
      <c r="P231" s="86"/>
      <c r="Q231" s="32"/>
      <c r="S231" s="6"/>
      <c r="T231" s="6"/>
      <c r="U231" s="32"/>
      <c r="W231" s="6"/>
      <c r="X231" s="6"/>
      <c r="Y231" s="32"/>
    </row>
    <row r="232" spans="2:25" ht="21.75" customHeight="1">
      <c r="B232" s="6"/>
      <c r="C232" s="86"/>
      <c r="D232" s="87"/>
      <c r="E232" s="86"/>
      <c r="F232" s="86"/>
      <c r="G232" s="86"/>
      <c r="H232" s="86"/>
      <c r="I232" s="86"/>
      <c r="J232" s="86"/>
      <c r="K232" s="86"/>
      <c r="L232" s="89"/>
      <c r="M232" s="89"/>
      <c r="N232" s="86"/>
      <c r="O232" s="86"/>
      <c r="P232" s="86"/>
      <c r="Q232" s="32"/>
      <c r="S232" s="6"/>
      <c r="T232" s="6"/>
      <c r="U232" s="32"/>
      <c r="W232" s="6"/>
      <c r="X232" s="6"/>
      <c r="Y232" s="32"/>
    </row>
    <row r="233" spans="2:25" ht="21.75" customHeight="1">
      <c r="B233" s="6"/>
      <c r="C233" s="86"/>
      <c r="D233" s="87"/>
      <c r="E233" s="86"/>
      <c r="F233" s="86"/>
      <c r="G233" s="86"/>
      <c r="H233" s="86"/>
      <c r="I233" s="86"/>
      <c r="J233" s="86"/>
      <c r="K233" s="86"/>
      <c r="L233" s="89"/>
      <c r="M233" s="89"/>
      <c r="N233" s="86"/>
      <c r="O233" s="86"/>
      <c r="P233" s="86"/>
      <c r="Q233" s="32"/>
      <c r="S233" s="6"/>
      <c r="T233" s="6"/>
      <c r="U233" s="32"/>
      <c r="W233" s="6"/>
      <c r="X233" s="6"/>
      <c r="Y233" s="32"/>
    </row>
    <row r="234" spans="2:25" ht="21.75" customHeight="1">
      <c r="B234" s="6"/>
      <c r="C234" s="86"/>
      <c r="D234" s="87"/>
      <c r="E234" s="86"/>
      <c r="F234" s="86"/>
      <c r="G234" s="86"/>
      <c r="H234" s="86"/>
      <c r="I234" s="86"/>
      <c r="J234" s="86"/>
      <c r="K234" s="86"/>
      <c r="L234" s="89"/>
      <c r="M234" s="89"/>
      <c r="N234" s="86"/>
      <c r="O234" s="86"/>
      <c r="P234" s="86"/>
      <c r="Q234" s="32"/>
      <c r="S234" s="6"/>
      <c r="T234" s="6"/>
      <c r="U234" s="32"/>
      <c r="W234" s="6"/>
      <c r="X234" s="6"/>
      <c r="Y234" s="32"/>
    </row>
    <row r="235" spans="2:25" ht="21.75" customHeight="1">
      <c r="B235" s="6"/>
      <c r="C235" s="86"/>
      <c r="D235" s="87"/>
      <c r="E235" s="86"/>
      <c r="F235" s="86"/>
      <c r="G235" s="86"/>
      <c r="H235" s="86"/>
      <c r="I235" s="86"/>
      <c r="J235" s="86"/>
      <c r="K235" s="86"/>
      <c r="L235" s="89"/>
      <c r="M235" s="89"/>
      <c r="N235" s="86"/>
      <c r="O235" s="86"/>
      <c r="P235" s="86"/>
      <c r="Q235" s="32"/>
      <c r="S235" s="6"/>
      <c r="T235" s="6"/>
      <c r="U235" s="32"/>
      <c r="W235" s="6"/>
      <c r="X235" s="6"/>
      <c r="Y235" s="32"/>
    </row>
    <row r="236" spans="2:25" ht="21.75" customHeight="1">
      <c r="B236" s="6"/>
      <c r="C236" s="86"/>
      <c r="D236" s="87"/>
      <c r="E236" s="86"/>
      <c r="F236" s="86"/>
      <c r="G236" s="86"/>
      <c r="H236" s="86"/>
      <c r="I236" s="86"/>
      <c r="J236" s="86"/>
      <c r="K236" s="86"/>
      <c r="L236" s="89"/>
      <c r="M236" s="89"/>
      <c r="N236" s="86"/>
      <c r="O236" s="86"/>
      <c r="P236" s="86"/>
      <c r="Q236" s="32"/>
      <c r="S236" s="6"/>
      <c r="T236" s="6"/>
      <c r="U236" s="32"/>
      <c r="W236" s="6"/>
      <c r="X236" s="6"/>
      <c r="Y236" s="32"/>
    </row>
    <row r="237" spans="2:25" ht="21.75" customHeight="1">
      <c r="B237" s="6"/>
      <c r="C237" s="86"/>
      <c r="D237" s="87"/>
      <c r="E237" s="86"/>
      <c r="F237" s="86"/>
      <c r="G237" s="86"/>
      <c r="H237" s="86"/>
      <c r="I237" s="86"/>
      <c r="J237" s="86"/>
      <c r="K237" s="86"/>
      <c r="L237" s="89"/>
      <c r="M237" s="89"/>
      <c r="N237" s="86"/>
      <c r="O237" s="86"/>
      <c r="P237" s="86"/>
      <c r="Q237" s="32"/>
      <c r="S237" s="6"/>
      <c r="T237" s="6"/>
      <c r="U237" s="32"/>
      <c r="W237" s="6"/>
      <c r="X237" s="6"/>
      <c r="Y237" s="32"/>
    </row>
    <row r="238" spans="2:25" ht="21.75" customHeight="1">
      <c r="B238" s="6"/>
      <c r="C238" s="86"/>
      <c r="D238" s="87"/>
      <c r="E238" s="86"/>
      <c r="F238" s="86"/>
      <c r="G238" s="86"/>
      <c r="H238" s="86"/>
      <c r="I238" s="86"/>
      <c r="J238" s="86"/>
      <c r="K238" s="86"/>
      <c r="L238" s="89"/>
      <c r="M238" s="89"/>
      <c r="N238" s="86"/>
      <c r="O238" s="86"/>
      <c r="P238" s="86"/>
      <c r="Q238" s="32"/>
      <c r="S238" s="6"/>
      <c r="T238" s="6"/>
      <c r="U238" s="32"/>
      <c r="W238" s="6"/>
      <c r="X238" s="6"/>
      <c r="Y238" s="32"/>
    </row>
    <row r="239" spans="2:25" ht="21.75" customHeight="1">
      <c r="B239" s="6"/>
      <c r="C239" s="86"/>
      <c r="D239" s="87"/>
      <c r="E239" s="86"/>
      <c r="F239" s="86"/>
      <c r="G239" s="86"/>
      <c r="H239" s="86"/>
      <c r="I239" s="86"/>
      <c r="J239" s="86"/>
      <c r="K239" s="86"/>
      <c r="L239" s="89"/>
      <c r="M239" s="89"/>
      <c r="N239" s="86"/>
      <c r="O239" s="86"/>
      <c r="P239" s="86"/>
      <c r="Q239" s="32"/>
      <c r="S239" s="6"/>
      <c r="T239" s="6"/>
      <c r="U239" s="32"/>
      <c r="W239" s="6"/>
      <c r="X239" s="6"/>
      <c r="Y239" s="32"/>
    </row>
    <row r="240" spans="2:25" ht="21.75" customHeight="1">
      <c r="B240" s="6"/>
      <c r="C240" s="86"/>
      <c r="D240" s="87"/>
      <c r="E240" s="86"/>
      <c r="F240" s="86"/>
      <c r="G240" s="86"/>
      <c r="H240" s="86"/>
      <c r="I240" s="86"/>
      <c r="J240" s="86"/>
      <c r="K240" s="86"/>
      <c r="L240" s="89"/>
      <c r="M240" s="89"/>
      <c r="N240" s="86"/>
      <c r="O240" s="86"/>
      <c r="P240" s="86"/>
      <c r="Q240" s="32"/>
      <c r="S240" s="6"/>
      <c r="T240" s="6"/>
      <c r="U240" s="32"/>
      <c r="W240" s="6"/>
      <c r="X240" s="6"/>
      <c r="Y240" s="32"/>
    </row>
    <row r="241" spans="2:25" ht="21.75" customHeight="1">
      <c r="B241" s="6"/>
      <c r="C241" s="86"/>
      <c r="D241" s="87"/>
      <c r="E241" s="86"/>
      <c r="F241" s="86"/>
      <c r="G241" s="86"/>
      <c r="H241" s="86"/>
      <c r="I241" s="86"/>
      <c r="J241" s="86"/>
      <c r="K241" s="86"/>
      <c r="L241" s="89"/>
      <c r="M241" s="89"/>
      <c r="N241" s="86"/>
      <c r="O241" s="86"/>
      <c r="P241" s="86"/>
      <c r="Q241" s="32"/>
      <c r="S241" s="6"/>
      <c r="T241" s="6"/>
      <c r="U241" s="32"/>
      <c r="W241" s="6"/>
      <c r="X241" s="6"/>
      <c r="Y241" s="32"/>
    </row>
    <row r="242" spans="2:25" ht="21.75" customHeight="1">
      <c r="B242" s="6"/>
      <c r="C242" s="86"/>
      <c r="D242" s="87"/>
      <c r="E242" s="86"/>
      <c r="F242" s="86"/>
      <c r="G242" s="86"/>
      <c r="H242" s="86"/>
      <c r="I242" s="86"/>
      <c r="J242" s="86"/>
      <c r="K242" s="86"/>
      <c r="L242" s="89"/>
      <c r="M242" s="89"/>
      <c r="N242" s="86"/>
      <c r="O242" s="86"/>
      <c r="P242" s="86"/>
      <c r="Q242" s="32"/>
      <c r="S242" s="6"/>
      <c r="T242" s="6"/>
      <c r="U242" s="32"/>
      <c r="W242" s="6"/>
      <c r="X242" s="6"/>
      <c r="Y242" s="32"/>
    </row>
    <row r="243" spans="2:25" ht="21.75" customHeight="1">
      <c r="B243" s="6"/>
      <c r="C243" s="86"/>
      <c r="D243" s="87"/>
      <c r="E243" s="86"/>
      <c r="F243" s="86"/>
      <c r="G243" s="86"/>
      <c r="H243" s="86"/>
      <c r="I243" s="86"/>
      <c r="J243" s="86"/>
      <c r="K243" s="86"/>
      <c r="L243" s="89"/>
      <c r="M243" s="89"/>
      <c r="N243" s="86"/>
      <c r="O243" s="86"/>
      <c r="P243" s="86"/>
      <c r="Q243" s="32"/>
      <c r="S243" s="6"/>
      <c r="T243" s="6"/>
      <c r="U243" s="32"/>
      <c r="W243" s="6"/>
      <c r="X243" s="6"/>
      <c r="Y243" s="32"/>
    </row>
    <row r="244" spans="2:25" ht="21.75" customHeight="1">
      <c r="B244" s="6"/>
      <c r="C244" s="86"/>
      <c r="D244" s="87"/>
      <c r="E244" s="86"/>
      <c r="F244" s="86"/>
      <c r="G244" s="86"/>
      <c r="H244" s="86"/>
      <c r="I244" s="86"/>
      <c r="J244" s="86"/>
      <c r="K244" s="86"/>
      <c r="L244" s="89"/>
      <c r="M244" s="89"/>
      <c r="N244" s="86"/>
      <c r="O244" s="86"/>
      <c r="P244" s="86"/>
      <c r="Q244" s="32"/>
      <c r="S244" s="6"/>
      <c r="T244" s="6"/>
      <c r="U244" s="32"/>
      <c r="W244" s="6"/>
      <c r="X244" s="6"/>
      <c r="Y244" s="32"/>
    </row>
    <row r="245" spans="2:25" ht="21.75" customHeight="1">
      <c r="B245" s="6"/>
      <c r="C245" s="86"/>
      <c r="D245" s="87"/>
      <c r="E245" s="86"/>
      <c r="F245" s="86"/>
      <c r="G245" s="86"/>
      <c r="H245" s="86"/>
      <c r="I245" s="86"/>
      <c r="J245" s="86"/>
      <c r="K245" s="86"/>
      <c r="L245" s="89"/>
      <c r="M245" s="89"/>
      <c r="N245" s="86"/>
      <c r="O245" s="86"/>
      <c r="P245" s="86"/>
      <c r="Q245" s="32"/>
      <c r="S245" s="6"/>
      <c r="T245" s="6"/>
      <c r="U245" s="32"/>
      <c r="W245" s="6"/>
      <c r="X245" s="6"/>
      <c r="Y245" s="32"/>
    </row>
    <row r="246" spans="2:25" ht="21.75" customHeight="1">
      <c r="B246" s="6"/>
      <c r="C246" s="86"/>
      <c r="D246" s="87"/>
      <c r="E246" s="86"/>
      <c r="F246" s="86"/>
      <c r="G246" s="86"/>
      <c r="H246" s="86"/>
      <c r="I246" s="86"/>
      <c r="J246" s="86"/>
      <c r="K246" s="86"/>
      <c r="L246" s="89"/>
      <c r="M246" s="89"/>
      <c r="N246" s="86"/>
      <c r="O246" s="86"/>
      <c r="P246" s="86"/>
      <c r="Q246" s="32"/>
      <c r="S246" s="6"/>
      <c r="T246" s="6"/>
      <c r="U246" s="32"/>
      <c r="W246" s="6"/>
      <c r="X246" s="6"/>
      <c r="Y246" s="32"/>
    </row>
    <row r="247" spans="2:25" ht="21.75" customHeight="1">
      <c r="B247" s="6"/>
      <c r="C247" s="86"/>
      <c r="D247" s="87"/>
      <c r="E247" s="86"/>
      <c r="F247" s="86"/>
      <c r="G247" s="86"/>
      <c r="H247" s="86"/>
      <c r="I247" s="86"/>
      <c r="J247" s="86"/>
      <c r="K247" s="86"/>
      <c r="L247" s="89"/>
      <c r="M247" s="89"/>
      <c r="N247" s="86"/>
      <c r="O247" s="86"/>
      <c r="P247" s="86"/>
      <c r="Q247" s="32"/>
      <c r="S247" s="6"/>
      <c r="T247" s="6"/>
      <c r="U247" s="32"/>
      <c r="W247" s="6"/>
      <c r="X247" s="6"/>
      <c r="Y247" s="32"/>
    </row>
    <row r="248" spans="2:25" ht="21.75" customHeight="1">
      <c r="B248" s="6"/>
      <c r="C248" s="86"/>
      <c r="D248" s="87"/>
      <c r="E248" s="86"/>
      <c r="F248" s="86"/>
      <c r="G248" s="86"/>
      <c r="H248" s="86"/>
      <c r="I248" s="86"/>
      <c r="J248" s="86"/>
      <c r="K248" s="86"/>
      <c r="L248" s="89"/>
      <c r="M248" s="89"/>
      <c r="N248" s="86"/>
      <c r="O248" s="86"/>
      <c r="P248" s="86"/>
      <c r="Q248" s="32"/>
      <c r="S248" s="6"/>
      <c r="T248" s="6"/>
      <c r="U248" s="32"/>
      <c r="W248" s="6"/>
      <c r="X248" s="6"/>
      <c r="Y248" s="32"/>
    </row>
    <row r="249" spans="2:25" ht="21.75" customHeight="1">
      <c r="B249" s="6"/>
      <c r="C249" s="86"/>
      <c r="D249" s="87"/>
      <c r="E249" s="86"/>
      <c r="F249" s="86"/>
      <c r="G249" s="86"/>
      <c r="H249" s="86"/>
      <c r="I249" s="86"/>
      <c r="J249" s="86"/>
      <c r="K249" s="86"/>
      <c r="L249" s="89"/>
      <c r="M249" s="89"/>
      <c r="N249" s="86"/>
      <c r="O249" s="86"/>
      <c r="P249" s="86"/>
      <c r="Q249" s="32"/>
      <c r="S249" s="6"/>
      <c r="T249" s="6"/>
      <c r="U249" s="32"/>
      <c r="W249" s="6"/>
      <c r="X249" s="6"/>
      <c r="Y249" s="32"/>
    </row>
    <row r="250" spans="2:25" ht="21.75" customHeight="1">
      <c r="B250" s="6"/>
      <c r="C250" s="86"/>
      <c r="D250" s="87"/>
      <c r="E250" s="86"/>
      <c r="F250" s="86"/>
      <c r="G250" s="86"/>
      <c r="H250" s="86"/>
      <c r="I250" s="86"/>
      <c r="J250" s="86"/>
      <c r="K250" s="86"/>
      <c r="L250" s="89"/>
      <c r="M250" s="89"/>
      <c r="N250" s="86"/>
      <c r="O250" s="86"/>
      <c r="P250" s="86"/>
      <c r="Q250" s="32"/>
      <c r="S250" s="6"/>
      <c r="T250" s="6"/>
      <c r="U250" s="32"/>
      <c r="W250" s="6"/>
      <c r="X250" s="6"/>
      <c r="Y250" s="32"/>
    </row>
    <row r="251" spans="2:25" ht="21.75" customHeight="1">
      <c r="B251" s="6"/>
      <c r="C251" s="86"/>
      <c r="D251" s="87"/>
      <c r="E251" s="86"/>
      <c r="F251" s="86"/>
      <c r="G251" s="86"/>
      <c r="H251" s="86"/>
      <c r="I251" s="86"/>
      <c r="J251" s="86"/>
      <c r="K251" s="86"/>
      <c r="L251" s="89"/>
      <c r="M251" s="89"/>
      <c r="N251" s="86"/>
      <c r="O251" s="86"/>
      <c r="P251" s="86"/>
      <c r="Q251" s="32"/>
      <c r="S251" s="6"/>
      <c r="T251" s="6"/>
      <c r="U251" s="32"/>
      <c r="W251" s="6"/>
      <c r="X251" s="6"/>
      <c r="Y251" s="32"/>
    </row>
    <row r="252" spans="2:25" ht="21.75" customHeight="1">
      <c r="B252" s="6"/>
      <c r="C252" s="86"/>
      <c r="D252" s="87"/>
      <c r="E252" s="86"/>
      <c r="F252" s="86"/>
      <c r="G252" s="86"/>
      <c r="H252" s="86"/>
      <c r="I252" s="86"/>
      <c r="J252" s="86"/>
      <c r="K252" s="86"/>
      <c r="L252" s="89"/>
      <c r="M252" s="89"/>
      <c r="N252" s="86"/>
      <c r="O252" s="86"/>
      <c r="P252" s="86"/>
      <c r="Q252" s="32"/>
      <c r="S252" s="6"/>
      <c r="T252" s="6"/>
      <c r="U252" s="32"/>
      <c r="W252" s="6"/>
      <c r="X252" s="6"/>
      <c r="Y252" s="32"/>
    </row>
    <row r="253" spans="2:25" ht="21.75" customHeight="1">
      <c r="B253" s="6"/>
      <c r="C253" s="86"/>
      <c r="D253" s="87"/>
      <c r="E253" s="86"/>
      <c r="F253" s="86"/>
      <c r="G253" s="86"/>
      <c r="H253" s="86"/>
      <c r="I253" s="86"/>
      <c r="J253" s="86"/>
      <c r="K253" s="86"/>
      <c r="L253" s="89"/>
      <c r="M253" s="89"/>
      <c r="N253" s="86"/>
      <c r="O253" s="86"/>
      <c r="P253" s="86"/>
      <c r="Q253" s="32"/>
      <c r="S253" s="6"/>
      <c r="T253" s="6"/>
      <c r="U253" s="32"/>
      <c r="W253" s="6"/>
      <c r="X253" s="6"/>
      <c r="Y253" s="32"/>
    </row>
    <row r="254" spans="2:25" ht="21.75" customHeight="1">
      <c r="B254" s="6"/>
      <c r="C254" s="6"/>
      <c r="D254" s="7"/>
      <c r="E254" s="6"/>
      <c r="F254" s="6"/>
      <c r="G254" s="6"/>
      <c r="H254" s="6"/>
      <c r="I254" s="6"/>
      <c r="K254" s="6"/>
      <c r="L254" s="32"/>
      <c r="M254" s="32"/>
      <c r="O254" s="6"/>
      <c r="P254" s="6"/>
      <c r="Q254" s="32"/>
      <c r="S254" s="6"/>
      <c r="T254" s="6"/>
      <c r="U254" s="32"/>
      <c r="W254" s="6"/>
      <c r="X254" s="6"/>
      <c r="Y254" s="32"/>
    </row>
    <row r="255" spans="2:25" ht="21.75" customHeight="1">
      <c r="B255" s="6"/>
      <c r="C255" s="6"/>
      <c r="D255" s="7"/>
      <c r="E255" s="6"/>
      <c r="F255" s="6"/>
      <c r="G255" s="6"/>
      <c r="H255" s="6"/>
      <c r="I255" s="6"/>
      <c r="K255" s="6"/>
      <c r="L255" s="32"/>
      <c r="M255" s="32"/>
      <c r="O255" s="6"/>
      <c r="P255" s="6"/>
      <c r="Q255" s="32"/>
      <c r="S255" s="6"/>
      <c r="T255" s="6"/>
      <c r="U255" s="32"/>
      <c r="W255" s="6"/>
      <c r="X255" s="6"/>
      <c r="Y255" s="32"/>
    </row>
    <row r="256" spans="2:25" ht="21.75" customHeight="1">
      <c r="B256" s="6"/>
      <c r="C256" s="6"/>
      <c r="D256" s="7"/>
      <c r="E256" s="6"/>
      <c r="F256" s="6"/>
      <c r="G256" s="6"/>
      <c r="H256" s="6"/>
      <c r="I256" s="6"/>
      <c r="K256" s="6"/>
      <c r="L256" s="32"/>
      <c r="M256" s="32"/>
      <c r="O256" s="6"/>
      <c r="P256" s="6"/>
      <c r="Q256" s="32"/>
      <c r="S256" s="6"/>
      <c r="T256" s="6"/>
      <c r="U256" s="32"/>
      <c r="W256" s="6"/>
      <c r="X256" s="6"/>
      <c r="Y256" s="32"/>
    </row>
    <row r="257" spans="2:25" ht="21.75" customHeight="1">
      <c r="B257" s="6"/>
      <c r="C257" s="6"/>
      <c r="D257" s="7"/>
      <c r="E257" s="6"/>
      <c r="F257" s="6"/>
      <c r="G257" s="6"/>
      <c r="H257" s="6"/>
      <c r="I257" s="6"/>
      <c r="K257" s="6"/>
      <c r="L257" s="32"/>
      <c r="M257" s="32"/>
      <c r="O257" s="6"/>
      <c r="P257" s="6"/>
      <c r="Q257" s="32"/>
      <c r="S257" s="6"/>
      <c r="T257" s="6"/>
      <c r="U257" s="32"/>
      <c r="W257" s="6"/>
      <c r="X257" s="6"/>
      <c r="Y257" s="32"/>
    </row>
    <row r="258" spans="2:25" ht="21.75" customHeight="1">
      <c r="B258" s="6"/>
      <c r="C258" s="6"/>
      <c r="D258" s="7"/>
      <c r="E258" s="6"/>
      <c r="F258" s="6"/>
      <c r="G258" s="6"/>
      <c r="H258" s="6"/>
      <c r="I258" s="6"/>
      <c r="K258" s="6"/>
      <c r="L258" s="32"/>
      <c r="M258" s="32"/>
      <c r="O258" s="6"/>
      <c r="P258" s="6"/>
      <c r="Q258" s="32"/>
      <c r="S258" s="6"/>
      <c r="T258" s="6"/>
      <c r="U258" s="32"/>
      <c r="W258" s="6"/>
      <c r="X258" s="6"/>
      <c r="Y258" s="32"/>
    </row>
    <row r="259" spans="2:25" ht="21.75" customHeight="1">
      <c r="B259" s="6"/>
      <c r="C259" s="6"/>
      <c r="D259" s="7"/>
      <c r="E259" s="6"/>
      <c r="F259" s="6"/>
      <c r="G259" s="6"/>
      <c r="H259" s="6"/>
      <c r="I259" s="6"/>
      <c r="K259" s="6"/>
      <c r="L259" s="32"/>
      <c r="M259" s="32"/>
      <c r="O259" s="6"/>
      <c r="P259" s="6"/>
      <c r="Q259" s="32"/>
      <c r="S259" s="6"/>
      <c r="T259" s="6"/>
      <c r="U259" s="32"/>
      <c r="W259" s="6"/>
      <c r="X259" s="6"/>
      <c r="Y259" s="32"/>
    </row>
    <row r="260" spans="2:25" ht="21.75" customHeight="1">
      <c r="B260" s="6"/>
      <c r="C260" s="6"/>
      <c r="D260" s="7"/>
      <c r="E260" s="6"/>
      <c r="F260" s="6"/>
      <c r="G260" s="6"/>
      <c r="H260" s="6"/>
      <c r="I260" s="6"/>
      <c r="K260" s="6"/>
      <c r="L260" s="32"/>
      <c r="M260" s="32"/>
      <c r="O260" s="6"/>
      <c r="P260" s="6"/>
      <c r="Q260" s="32"/>
      <c r="S260" s="6"/>
      <c r="T260" s="6"/>
      <c r="U260" s="32"/>
      <c r="W260" s="6"/>
      <c r="X260" s="6"/>
      <c r="Y260" s="32"/>
    </row>
    <row r="261" spans="2:25" ht="21.75" customHeight="1">
      <c r="B261" s="6"/>
      <c r="C261" s="6"/>
      <c r="D261" s="7"/>
      <c r="E261" s="6"/>
      <c r="F261" s="6"/>
      <c r="G261" s="6"/>
      <c r="H261" s="6"/>
      <c r="I261" s="6"/>
      <c r="K261" s="6"/>
      <c r="L261" s="32"/>
      <c r="M261" s="32"/>
      <c r="O261" s="6"/>
      <c r="P261" s="6"/>
      <c r="Q261" s="32"/>
      <c r="S261" s="6"/>
      <c r="T261" s="6"/>
      <c r="U261" s="32"/>
      <c r="W261" s="6"/>
      <c r="X261" s="6"/>
      <c r="Y261" s="32"/>
    </row>
    <row r="262" spans="2:25" ht="21.75" customHeight="1">
      <c r="C262" s="6"/>
      <c r="D262" s="7"/>
      <c r="E262" s="6"/>
      <c r="F262" s="6"/>
      <c r="G262" s="6"/>
      <c r="H262" s="6"/>
      <c r="I262" s="6"/>
      <c r="K262" s="6"/>
      <c r="L262" s="32"/>
      <c r="M262" s="32"/>
      <c r="O262" s="6"/>
      <c r="P262" s="6"/>
    </row>
    <row r="263" spans="2:25" ht="21.75" customHeight="1">
      <c r="C263" s="6"/>
      <c r="D263" s="7"/>
      <c r="E263" s="6"/>
      <c r="F263" s="6"/>
      <c r="G263" s="6"/>
      <c r="H263" s="6"/>
      <c r="I263" s="6"/>
      <c r="K263" s="6"/>
      <c r="L263" s="32"/>
      <c r="M263" s="32"/>
      <c r="O263" s="6"/>
      <c r="P263" s="6"/>
    </row>
    <row r="264" spans="2:25" ht="21.75" customHeight="1">
      <c r="C264" s="6"/>
      <c r="D264" s="7"/>
      <c r="E264" s="6"/>
      <c r="F264" s="6"/>
      <c r="G264" s="6"/>
      <c r="H264" s="6"/>
      <c r="I264" s="6"/>
      <c r="K264" s="6"/>
      <c r="L264" s="32"/>
      <c r="M264" s="32"/>
      <c r="O264" s="6"/>
      <c r="P264" s="6"/>
    </row>
    <row r="265" spans="2:25" ht="21.75" customHeight="1">
      <c r="C265" s="6"/>
      <c r="D265" s="7"/>
      <c r="E265" s="6"/>
      <c r="F265" s="6"/>
      <c r="G265" s="6"/>
      <c r="H265" s="6"/>
      <c r="I265" s="6"/>
      <c r="K265" s="6"/>
      <c r="L265" s="32"/>
      <c r="M265" s="32"/>
      <c r="O265" s="6"/>
      <c r="P265" s="6"/>
    </row>
    <row r="266" spans="2:25" ht="21.75" customHeight="1">
      <c r="C266" s="6"/>
      <c r="D266" s="7"/>
      <c r="E266" s="6"/>
      <c r="F266" s="6"/>
      <c r="G266" s="6"/>
      <c r="H266" s="6"/>
      <c r="I266" s="6"/>
      <c r="K266" s="6"/>
      <c r="L266" s="32"/>
      <c r="M266" s="32"/>
      <c r="O266" s="6"/>
      <c r="P266" s="6"/>
    </row>
    <row r="267" spans="2:25" ht="21.75" customHeight="1">
      <c r="C267" s="6"/>
      <c r="D267" s="7"/>
      <c r="E267" s="6"/>
      <c r="F267" s="6"/>
      <c r="G267" s="6"/>
      <c r="H267" s="6"/>
      <c r="I267" s="6"/>
      <c r="K267" s="6"/>
      <c r="L267" s="32"/>
      <c r="M267" s="32"/>
      <c r="O267" s="6"/>
      <c r="P267" s="6"/>
    </row>
  </sheetData>
  <mergeCells count="29">
    <mergeCell ref="O22:P22"/>
    <mergeCell ref="O23:P23"/>
    <mergeCell ref="C28:I31"/>
    <mergeCell ref="C9:C18"/>
    <mergeCell ref="K23:L23"/>
    <mergeCell ref="M23:N23"/>
    <mergeCell ref="K20:L20"/>
    <mergeCell ref="K21:L21"/>
    <mergeCell ref="O21:P21"/>
    <mergeCell ref="C20:H20"/>
    <mergeCell ref="S19:T19"/>
    <mergeCell ref="W19:X19"/>
    <mergeCell ref="O20:P20"/>
    <mergeCell ref="D9:D13"/>
    <mergeCell ref="D14:D16"/>
    <mergeCell ref="D17:D18"/>
    <mergeCell ref="C7:P7"/>
    <mergeCell ref="K28:L28"/>
    <mergeCell ref="O28:P31"/>
    <mergeCell ref="K31:L31"/>
    <mergeCell ref="C22:H22"/>
    <mergeCell ref="K22:L22"/>
    <mergeCell ref="K30:L30"/>
    <mergeCell ref="C23:H23"/>
    <mergeCell ref="C19:H19"/>
    <mergeCell ref="C8:D8"/>
    <mergeCell ref="E8:F8"/>
    <mergeCell ref="K29:L29"/>
    <mergeCell ref="C21:H21"/>
  </mergeCells>
  <conditionalFormatting sqref="K8:X18 Z8:Z18">
    <cfRule type="cellIs" dxfId="1" priority="1" stopIfTrue="1" operator="equal">
      <formula>"X"</formula>
    </cfRule>
  </conditionalFormatting>
  <conditionalFormatting sqref="R19 N20:N22">
    <cfRule type="cellIs" dxfId="0" priority="9" stopIfTrue="1" operator="equal">
      <formula>"X"</formula>
    </cfRule>
  </conditionalFormatting>
  <pageMargins left="0.47244094488188981" right="7.874015748031496E-2" top="1.0416666666666666E-2" bottom="0.47244094488188981" header="0.35433070866141736" footer="0.47244094488188981"/>
  <pageSetup paperSize="8" scale="45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46F1591F1B6344921DEACFE5A74E3C" ma:contentTypeVersion="10" ma:contentTypeDescription="Create a new document." ma:contentTypeScope="" ma:versionID="fb4761ce6710a23066deacd0f0601d52">
  <xsd:schema xmlns:xsd="http://www.w3.org/2001/XMLSchema" xmlns:xs="http://www.w3.org/2001/XMLSchema" xmlns:p="http://schemas.microsoft.com/office/2006/metadata/properties" xmlns:ns2="e8d08c72-71a9-4d94-ac7f-e81276b369ed" xmlns:ns3="7b2839e4-019b-4e47-b5e2-2ac593db8b7b" targetNamespace="http://schemas.microsoft.com/office/2006/metadata/properties" ma:root="true" ma:fieldsID="9d75f05c2846e8bac7aca424620c7448" ns2:_="" ns3:_="">
    <xsd:import namespace="e8d08c72-71a9-4d94-ac7f-e81276b369ed"/>
    <xsd:import namespace="7b2839e4-019b-4e47-b5e2-2ac593db8b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d08c72-71a9-4d94-ac7f-e81276b369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5fa3029-581b-4330-9c67-5ed5a891ea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2839e4-019b-4e47-b5e2-2ac593db8b7b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dcda5bcb-83c1-40f0-823e-72331c56fde3}" ma:internalName="TaxCatchAll" ma:showField="CatchAllData" ma:web="7b2839e4-019b-4e47-b5e2-2ac593db8b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b2839e4-019b-4e47-b5e2-2ac593db8b7b" xsi:nil="true"/>
    <lcf76f155ced4ddcb4097134ff3c332f xmlns="e8d08c72-71a9-4d94-ac7f-e81276b369e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DEB174B-2FDF-408B-895A-AE16504EB479}"/>
</file>

<file path=customXml/itemProps2.xml><?xml version="1.0" encoding="utf-8"?>
<ds:datastoreItem xmlns:ds="http://schemas.openxmlformats.org/officeDocument/2006/customXml" ds:itemID="{65AD8485-90D6-4C0F-A5B3-0D626A80A231}"/>
</file>

<file path=customXml/itemProps3.xml><?xml version="1.0" encoding="utf-8"?>
<ds:datastoreItem xmlns:ds="http://schemas.openxmlformats.org/officeDocument/2006/customXml" ds:itemID="{F115F76C-BAC2-46DD-8D40-8C5F97C77525}"/>
</file>

<file path=customXml/itemProps4.xml><?xml version="1.0" encoding="utf-8"?>
<ds:datastoreItem xmlns:ds="http://schemas.openxmlformats.org/officeDocument/2006/customXml" ds:itemID="{F9522ECC-F768-4CC8-B5AB-7290775685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Eskom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Quality Functional Evaluation Criteria PSE 377 CSB Slabs 2017 08 10</dc:title>
  <dc:subject/>
  <dc:creator>MullerR</dc:creator>
  <cp:keywords/>
  <dc:description/>
  <cp:lastModifiedBy>Anthea Timotheus</cp:lastModifiedBy>
  <cp:revision/>
  <dcterms:created xsi:type="dcterms:W3CDTF">2004-11-02T06:54:15Z</dcterms:created>
  <dcterms:modified xsi:type="dcterms:W3CDTF">2026-09-11T05:53:15Z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0x0101002C46F1591F1B6344921DEACFE5A74E3C</vt:lpwstr>
  </property>
  <property fmtid="{D5CDD505-2E9C-101B-9397-08002B2CF9AE}" pid="3" name="Sourcing Strategy">
    <vt:lpwstr>Formal Tendering</vt:lpwstr>
  </property>
  <property fmtid="{D5CDD505-2E9C-101B-9397-08002B2CF9AE}" pid="4" name="Category">
    <vt:lpwstr>Enquiry</vt:lpwstr>
  </property>
  <property fmtid="{D5CDD505-2E9C-101B-9397-08002B2CF9AE}" pid="5" name="Checklist">
    <vt:lpwstr>11</vt:lpwstr>
  </property>
  <property fmtid="{D5CDD505-2E9C-101B-9397-08002B2CF9AE}" pid="6" name="MediaServiceImageTags">
    <vt:lpwstr/>
  </property>
</Properties>
</file>